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B64D642-07DE-4D5E-A1B6-0DC2CBF935AE}" xr6:coauthVersionLast="36" xr6:coauthVersionMax="36" xr10:uidLastSave="{00000000-0000-0000-0000-000000000000}"/>
  <bookViews>
    <workbookView xWindow="0" yWindow="0" windowWidth="28800" windowHeight="12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6" i="2" l="1"/>
  <c r="S45" i="2"/>
  <c r="R46" i="2"/>
  <c r="R45" i="2"/>
  <c r="Q46" i="2"/>
  <c r="Q45" i="2"/>
  <c r="S49" i="2"/>
  <c r="R49" i="2"/>
  <c r="Q49" i="2"/>
  <c r="P46" i="2"/>
  <c r="P45" i="2"/>
  <c r="P49" i="2"/>
  <c r="R9" i="2" l="1"/>
  <c r="Q9" i="2"/>
  <c r="P9" i="2"/>
  <c r="O9" i="2"/>
  <c r="N9" i="2"/>
  <c r="M9" i="2"/>
  <c r="L9" i="2"/>
  <c r="K9" i="2"/>
  <c r="J9" i="2"/>
  <c r="I9" i="2"/>
  <c r="H9" i="2"/>
  <c r="G9" i="2"/>
  <c r="F9" i="2"/>
  <c r="E9" i="2"/>
  <c r="D9" i="2"/>
  <c r="C9" i="2"/>
  <c r="S9" i="2"/>
  <c r="G55" i="2" l="1"/>
  <c r="G54" i="2"/>
  <c r="G45" i="2"/>
  <c r="H57" i="2"/>
  <c r="H55" i="2"/>
  <c r="H54" i="2"/>
  <c r="H45" i="2"/>
  <c r="I57" i="2" l="1"/>
  <c r="J57" i="2"/>
  <c r="I55" i="2"/>
  <c r="I56" i="2"/>
  <c r="I54" i="2"/>
  <c r="I50" i="2"/>
  <c r="I45" i="2"/>
  <c r="N55" i="2" l="1"/>
  <c r="N54" i="2"/>
  <c r="N65" i="2" l="1"/>
  <c r="N61" i="2"/>
  <c r="N57" i="2"/>
  <c r="N50" i="2"/>
  <c r="N45" i="2"/>
  <c r="M65" i="2" l="1"/>
  <c r="M61" i="2"/>
  <c r="M55" i="2"/>
  <c r="M54" i="2"/>
  <c r="J65" i="2"/>
  <c r="J61" i="2"/>
  <c r="J55" i="2"/>
  <c r="J54" i="2"/>
  <c r="J45" i="2"/>
  <c r="K55" i="2" l="1"/>
  <c r="K54" i="2"/>
  <c r="L55" i="2"/>
  <c r="L54" i="2"/>
  <c r="K61" i="2"/>
  <c r="L61" i="2"/>
  <c r="K65" i="2"/>
  <c r="L65" i="2"/>
  <c r="K45" i="2" l="1"/>
  <c r="S3706" i="10" l="1"/>
  <c r="R3706" i="10"/>
  <c r="Q3706" i="10"/>
  <c r="P3706" i="10"/>
  <c r="O3706" i="10"/>
  <c r="S3611" i="10"/>
  <c r="R3611" i="10"/>
  <c r="Q3611" i="10"/>
  <c r="P3611" i="10"/>
  <c r="O3611" i="10"/>
  <c r="S3516" i="10"/>
  <c r="R3516" i="10"/>
  <c r="Q3516" i="10"/>
  <c r="P3516" i="10"/>
  <c r="O3516" i="10"/>
  <c r="S3421" i="10"/>
  <c r="R3421" i="10"/>
  <c r="Q3421" i="10"/>
  <c r="P3421" i="10"/>
  <c r="O3421" i="10"/>
  <c r="S3326" i="10"/>
  <c r="R3326" i="10"/>
  <c r="Q3326" i="10"/>
  <c r="P3326" i="10"/>
  <c r="O3326" i="10"/>
  <c r="S3231" i="10"/>
  <c r="R3231" i="10"/>
  <c r="Q3231" i="10"/>
  <c r="P3231" i="10"/>
  <c r="O3231" i="10"/>
  <c r="S3136" i="10"/>
  <c r="R3136" i="10"/>
  <c r="Q3136" i="10"/>
  <c r="P3136" i="10"/>
  <c r="O3136" i="10"/>
  <c r="S3041" i="10"/>
  <c r="R3041" i="10"/>
  <c r="Q3041" i="10"/>
  <c r="P3041" i="10"/>
  <c r="O3041" i="10"/>
  <c r="S2946" i="10"/>
  <c r="R2946" i="10"/>
  <c r="Q2946" i="10"/>
  <c r="P2946" i="10"/>
  <c r="O2946" i="10"/>
  <c r="S2851" i="10"/>
  <c r="R2851" i="10"/>
  <c r="Q2851" i="10"/>
  <c r="P2851" i="10"/>
  <c r="O2851" i="10"/>
  <c r="S2756" i="10"/>
  <c r="R2756" i="10"/>
  <c r="Q2756" i="10"/>
  <c r="P2756" i="10"/>
  <c r="O2756" i="10"/>
  <c r="S2661" i="10"/>
  <c r="R2661" i="10"/>
  <c r="Q2661" i="10"/>
  <c r="P2661" i="10"/>
  <c r="O2661" i="10"/>
  <c r="S2566" i="10"/>
  <c r="R2566" i="10"/>
  <c r="Q2566" i="10"/>
  <c r="P2566" i="10"/>
  <c r="O2566" i="10"/>
  <c r="S2471" i="10"/>
  <c r="R2471" i="10"/>
  <c r="Q2471" i="10"/>
  <c r="P2471" i="10"/>
  <c r="O2471" i="10"/>
  <c r="S2376" i="10"/>
  <c r="R2376" i="10"/>
  <c r="Q2376" i="10"/>
  <c r="P2376" i="10"/>
  <c r="O2376" i="10"/>
  <c r="S2281" i="10"/>
  <c r="R2281" i="10"/>
  <c r="Q2281" i="10"/>
  <c r="P2281" i="10"/>
  <c r="O2281" i="10"/>
  <c r="S2186" i="10"/>
  <c r="R2186" i="10"/>
  <c r="Q2186" i="10"/>
  <c r="P2186" i="10"/>
  <c r="O2186" i="10"/>
  <c r="S2091" i="10"/>
  <c r="R2091" i="10"/>
  <c r="Q2091" i="10"/>
  <c r="P2091" i="10"/>
  <c r="O2091" i="10"/>
  <c r="S1996" i="10"/>
  <c r="R1996" i="10"/>
  <c r="Q1996" i="10"/>
  <c r="P1996" i="10"/>
  <c r="O1996" i="10"/>
  <c r="S1901" i="10"/>
  <c r="R1901" i="10"/>
  <c r="Q1901" i="10"/>
  <c r="P1901" i="10"/>
  <c r="O1901" i="10"/>
  <c r="S1806" i="10"/>
  <c r="R1806" i="10"/>
  <c r="Q1806" i="10"/>
  <c r="P1806" i="10"/>
  <c r="O1806" i="10"/>
  <c r="S1711" i="10"/>
  <c r="R1711" i="10"/>
  <c r="Q1711" i="10"/>
  <c r="P1711" i="10"/>
  <c r="O1711" i="10"/>
  <c r="S1616" i="10"/>
  <c r="R1616" i="10"/>
  <c r="Q1616" i="10"/>
  <c r="P1616" i="10"/>
  <c r="O1616" i="10"/>
  <c r="S1521" i="10"/>
  <c r="R1521" i="10"/>
  <c r="Q1521" i="10"/>
  <c r="P1521" i="10"/>
  <c r="O1521" i="10"/>
  <c r="S1426" i="10"/>
  <c r="R1426" i="10"/>
  <c r="Q1426" i="10"/>
  <c r="P1426" i="10"/>
  <c r="O1426" i="10"/>
  <c r="S1331" i="10"/>
  <c r="R1331" i="10"/>
  <c r="Q1331" i="10"/>
  <c r="P1331" i="10"/>
  <c r="O1331" i="10"/>
  <c r="S1236" i="10"/>
  <c r="R1236" i="10"/>
  <c r="Q1236" i="10"/>
  <c r="P1236" i="10"/>
  <c r="O1236" i="10"/>
  <c r="S1141" i="10"/>
  <c r="R1141" i="10"/>
  <c r="Q1141" i="10"/>
  <c r="P1141" i="10"/>
  <c r="O1141" i="10"/>
  <c r="S1046" i="10"/>
  <c r="R1046" i="10"/>
  <c r="Q1046" i="10"/>
  <c r="P1046" i="10"/>
  <c r="O1046" i="10"/>
  <c r="S951" i="10"/>
  <c r="R951" i="10"/>
  <c r="Q951" i="10"/>
  <c r="P951" i="10"/>
  <c r="O951" i="10"/>
  <c r="S856" i="10"/>
  <c r="R856" i="10"/>
  <c r="Q856" i="10"/>
  <c r="P856" i="10"/>
  <c r="O856" i="10"/>
  <c r="S761" i="10"/>
  <c r="R761" i="10"/>
  <c r="Q761" i="10"/>
  <c r="P761" i="10"/>
  <c r="O761" i="10"/>
  <c r="S666" i="10"/>
  <c r="R666" i="10"/>
  <c r="Q666" i="10"/>
  <c r="P666" i="10"/>
  <c r="O666" i="10"/>
  <c r="S571" i="10"/>
  <c r="R571" i="10"/>
  <c r="Q571" i="10"/>
  <c r="P571" i="10"/>
  <c r="O571" i="10"/>
  <c r="S476" i="10"/>
  <c r="R476" i="10"/>
  <c r="Q476" i="10"/>
  <c r="P476" i="10"/>
  <c r="O476" i="10"/>
  <c r="S381" i="10"/>
  <c r="R381" i="10"/>
  <c r="Q381" i="10"/>
  <c r="P381" i="10"/>
  <c r="O381" i="10"/>
  <c r="S286" i="10"/>
  <c r="R286" i="10"/>
  <c r="Q286" i="10"/>
  <c r="P286" i="10"/>
  <c r="O286" i="10"/>
  <c r="S191" i="10"/>
  <c r="R191" i="10"/>
  <c r="Q191" i="10"/>
  <c r="P191" i="10"/>
  <c r="O191" i="10"/>
  <c r="S96" i="10"/>
  <c r="R96" i="10"/>
  <c r="Q96" i="10"/>
  <c r="P96" i="10"/>
  <c r="O96" i="10"/>
  <c r="S18" i="2"/>
  <c r="S13" i="2"/>
  <c r="F42" i="2" l="1"/>
  <c r="E42" i="2"/>
  <c r="D42" i="2"/>
  <c r="C42" i="2"/>
  <c r="R13" i="2" l="1"/>
  <c r="Q13" i="2"/>
  <c r="P13" i="2"/>
  <c r="O13" i="2"/>
  <c r="R7" i="2" l="1"/>
  <c r="Q7" i="2"/>
  <c r="P7" i="2"/>
  <c r="O7" i="2"/>
  <c r="R18" i="2" l="1"/>
  <c r="Q18" i="2"/>
  <c r="P18" i="2"/>
  <c r="O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706" i="10"/>
  <c r="M3706" i="10"/>
  <c r="L3706" i="10"/>
  <c r="K3706" i="10"/>
  <c r="J3706" i="10"/>
  <c r="I3706" i="10"/>
  <c r="H3706" i="10"/>
  <c r="G3706" i="10"/>
  <c r="F3706" i="10"/>
  <c r="E3706" i="10"/>
  <c r="D3706" i="10"/>
  <c r="C3706" i="10"/>
  <c r="N3611" i="10"/>
  <c r="M3611" i="10"/>
  <c r="L3611" i="10"/>
  <c r="K3611" i="10"/>
  <c r="J3611" i="10"/>
  <c r="I3611" i="10"/>
  <c r="H3611" i="10"/>
  <c r="G3611" i="10"/>
  <c r="F3611" i="10"/>
  <c r="E3611" i="10"/>
  <c r="D3611" i="10"/>
  <c r="C3611" i="10"/>
  <c r="N3516" i="10"/>
  <c r="M3516" i="10"/>
  <c r="L3516" i="10"/>
  <c r="K3516" i="10"/>
  <c r="J3516" i="10"/>
  <c r="I3516" i="10"/>
  <c r="H3516" i="10"/>
  <c r="G3516" i="10"/>
  <c r="F3516" i="10"/>
  <c r="E3516" i="10"/>
  <c r="D3516" i="10"/>
  <c r="C3516"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N2756" i="10"/>
  <c r="M2756" i="10"/>
  <c r="L2756" i="10"/>
  <c r="K2756" i="10"/>
  <c r="J2756" i="10"/>
  <c r="I2756" i="10"/>
  <c r="H2756" i="10"/>
  <c r="G2756" i="10"/>
  <c r="F2756" i="10"/>
  <c r="E2756" i="10"/>
  <c r="D2756" i="10"/>
  <c r="C2756"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N1711" i="10"/>
  <c r="M1711" i="10"/>
  <c r="L1711" i="10"/>
  <c r="K1711" i="10"/>
  <c r="J1711" i="10"/>
  <c r="I1711" i="10"/>
  <c r="H1711" i="10"/>
  <c r="G1711" i="10"/>
  <c r="F1711" i="10"/>
  <c r="E1711" i="10"/>
  <c r="D1711" i="10"/>
  <c r="C1711" i="10"/>
  <c r="N1616" i="10"/>
  <c r="M1616" i="10"/>
  <c r="L1616" i="10"/>
  <c r="K1616" i="10"/>
  <c r="J1616" i="10"/>
  <c r="I1616" i="10"/>
  <c r="H1616" i="10"/>
  <c r="G1616" i="10"/>
  <c r="F1616" i="10"/>
  <c r="E1616" i="10"/>
  <c r="D1616" i="10"/>
  <c r="C1616" i="10"/>
  <c r="N1521" i="10"/>
  <c r="M1521" i="10"/>
  <c r="L1521" i="10"/>
  <c r="K1521" i="10"/>
  <c r="J1521" i="10"/>
  <c r="I1521" i="10"/>
  <c r="H1521" i="10"/>
  <c r="G1521" i="10"/>
  <c r="F1521" i="10"/>
  <c r="E1521" i="10"/>
  <c r="D1521" i="10"/>
  <c r="C1521" i="10"/>
  <c r="N1426" i="10"/>
  <c r="M1426" i="10"/>
  <c r="L1426" i="10"/>
  <c r="K1426" i="10"/>
  <c r="J1426" i="10"/>
  <c r="I1426" i="10"/>
  <c r="H1426" i="10"/>
  <c r="G1426" i="10"/>
  <c r="F1426" i="10"/>
  <c r="E1426" i="10"/>
  <c r="D1426" i="10"/>
  <c r="C1426"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<sst xmlns="http://schemas.openxmlformats.org/spreadsheetml/2006/main" count="525" uniqueCount="220">
  <si>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</si>
  <si>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</si>
  <si>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</si>
  <si>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</si>
  <si>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</si>
  <si>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</si>
  <si>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</si>
  <si>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</si>
  <si>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</si>
  <si>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</si>
  <si>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</si>
  <si>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</si>
  <si>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</si>
  <si>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</si>
  <si>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</si>
  <si>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</si>
  <si>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</si>
  <si>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</si>
  <si>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</si>
  <si>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</si>
  <si>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</si>
  <si>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</si>
  <si>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</si>
  <si>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</si>
  <si>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</si>
  <si>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</si>
  <si>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</si>
  <si>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</si>
  <si>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</si>
  <si>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</si>
  <si>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</si>
  <si>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</si>
  <si>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</si>
  <si>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</si>
  <si>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</si>
  <si>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</si>
  <si>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</si>
  <si>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</si>
  <si>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</si>
  <si>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</si>
  <si>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</si>
  <si>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</si>
  <si>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</si>
  <si>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</si>
  <si>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</si>
  <si>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</si>
  <si>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</si>
  <si>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</si>
  <si>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</si>
  <si>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</si>
  <si>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</si>
  <si>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</si>
  <si>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</si>
  <si>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</si>
  <si>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</si>
  <si>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</si>
  <si>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</si>
  <si>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</si>
  <si>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</si>
  <si>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</si>
  <si>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</si>
  <si>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</si>
  <si>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</si>
  <si>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</si>
  <si>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</si>
  <si>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</si>
  <si>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</si>
  <si>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</si>
  <si>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</si>
  <si>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</si>
  <si>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</si>
  <si>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</si>
  <si>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</si>
  <si>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</si>
  <si>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</si>
  <si>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</si>
  <si>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</si>
  <si>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</si>
  <si>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</si>
  <si>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</si>
  <si>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</si>
  <si>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</si>
  <si>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</si>
  <si>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</si>
  <si>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</si>
  <si>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</si>
  <si>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</si>
  <si>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</si>
  <si>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</si>
  <si>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</si>
  <si>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</si>
  <si>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</si>
  <si>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</si>
  <si>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</si>
  <si>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</si>
  <si>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</si>
  <si>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</si>
  <si>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</si>
  <si>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</si>
  <si>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</si>
  <si>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</si>
  <si>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</si>
  <si>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</si>
  <si>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</si>
  <si>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</si>
  <si>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</si>
  <si>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</si>
  <si>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</si>
  <si>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</si>
  <si>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</si>
  <si>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</si>
  <si>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</si>
  <si>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</si>
  <si>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</si>
  <si>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</si>
  <si>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</si>
  <si>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</si>
  <si>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</si>
  <si>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</si>
  <si>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</si>
  <si>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</si>
  <si>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</si>
  <si>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</si>
  <si>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</si>
  <si>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</si>
  <si>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</si>
  <si>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</si>
  <si>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</si>
  <si>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</si>
  <si>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</si>
  <si>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</si>
  <si>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</si>
  <si>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</si>
  <si>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</si>
  <si>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</si>
  <si>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</si>
  <si>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</si>
  <si>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</si>
  <si>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</si>
  <si>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</si>
  <si>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</si>
  <si>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</si>
  <si>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</si>
  <si>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</si>
  <si>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</si>
  <si>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</si>
  <si>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</si>
  <si>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</si>
  <si>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</si>
  <si>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</si>
  <si>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</si>
  <si>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</si>
  <si>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</si>
  <si>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</si>
  <si>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</si>
  <si>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</si>
  <si>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</si>
  <si>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</si>
  <si>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</si>
  <si>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</si>
  <si>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</si>
  <si>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</si>
  <si>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</si>
  <si>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</si>
  <si>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</si>
  <si>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</si>
  <si>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</si>
  <si>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</si>
  <si>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</si>
  <si>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</si>
  <si>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</si>
  <si>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</si>
  <si>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</si>
  <si>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</si>
  <si>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</si>
  <si>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</si>
  <si>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</si>
  <si>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</si>
  <si>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</si>
  <si>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</si>
  <si>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</si>
  <si>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</si>
  <si>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</si>
  <si>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</si>
  <si>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</si>
  <si>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</si>
  <si>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</si>
  <si>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</si>
  <si>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</si>
  <si>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</si>
  <si>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</si>
  <si>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</si>
  <si>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</si>
  <si>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</si>
  <si>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</si>
  <si>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</si>
  <si>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</si>
  <si>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</si>
  <si>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</si>
  <si>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</si>
  <si>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</si>
  <si>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</si>
  <si>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</si>
  <si>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</si>
  <si>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</si>
  <si>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</si>
  <si>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</si>
  <si>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</si>
  <si>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</si>
  <si>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</si>
  <si>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</si>
  <si>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</si>
  <si>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</si>
  <si>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</si>
  <si>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</si>
  <si>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</si>
  <si>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</si>
  <si>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</si>
  <si>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</si>
  <si>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Sachsa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</si>
</sst>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3" fontId="1" fillId="0" borderId="0" applyFon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3" fontId="24" fillId="0" borderId="0" xfId="66" applyFont="1" applyProtection="1"/>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10000835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A10" sqref="A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1" topLeftCell="D11" activePane="bottomRight" state="frozen"/>
      <selection pane="topRight" activeCell="C1" sqref="C1"/>
      <selection pane="bottomLeft" activeCell="A2" sqref="A2"/>
      <selection pane="bottomRight" activeCell="D11" sqref="D11"/>
    </sheetView>
  </sheetViews>
  <sheetFormatPr baseColWidth="10" defaultRowHeight="15.75"/>
  <cols>
    <col min="1" max="1" width="6.28515625" style="45" customWidth="1"/>
    <col min="2" max="2" width="87.7109375" style="108" customWidth="1"/>
    <col min="3" max="19" width="17.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16176</v>
      </c>
      <c r="D3" s="26">
        <v>16191.3</v>
      </c>
      <c r="E3" s="26">
        <v>16108.3</v>
      </c>
      <c r="F3" s="26">
        <v>14959.4</v>
      </c>
      <c r="G3" s="26">
        <v>13161</v>
      </c>
      <c r="H3" s="26">
        <v>12135.5</v>
      </c>
      <c r="I3" s="26">
        <v>14395.5</v>
      </c>
      <c r="J3" s="26">
        <v>15297.2</v>
      </c>
      <c r="K3" s="26">
        <v>15411.8</v>
      </c>
      <c r="L3" s="26">
        <v>15330.5</v>
      </c>
      <c r="M3" s="26">
        <v>17241.599999999999</v>
      </c>
      <c r="N3" s="26">
        <v>17333.2</v>
      </c>
      <c r="O3" s="26">
        <v>18824.3</v>
      </c>
      <c r="P3" s="26">
        <v>18332.5</v>
      </c>
      <c r="Q3" s="26">
        <v>15768.116262433547</v>
      </c>
      <c r="R3" s="26">
        <v>14913.647525878339</v>
      </c>
      <c r="S3" s="26">
        <v>14224.6</v>
      </c>
    </row>
    <row r="4" spans="1:19" ht="18.75" customHeight="1">
      <c r="A4" s="93">
        <v>2</v>
      </c>
      <c r="B4" s="97" t="s">
        <v>31</v>
      </c>
      <c r="C4" s="26">
        <v>9.4</v>
      </c>
      <c r="D4" s="26">
        <v>9.4</v>
      </c>
      <c r="E4" s="26">
        <v>9.4</v>
      </c>
      <c r="F4" s="26">
        <v>8.6999999999999993</v>
      </c>
      <c r="G4" s="26">
        <v>7.7</v>
      </c>
      <c r="H4" s="26">
        <v>7.1</v>
      </c>
      <c r="I4" s="26">
        <v>8.4</v>
      </c>
      <c r="J4" s="26">
        <v>8.9</v>
      </c>
      <c r="K4" s="26">
        <v>9</v>
      </c>
      <c r="L4" s="26">
        <v>8.9</v>
      </c>
      <c r="M4" s="26">
        <v>10</v>
      </c>
      <c r="N4" s="26">
        <v>10.1</v>
      </c>
      <c r="O4" s="26">
        <v>11</v>
      </c>
      <c r="P4" s="26">
        <v>10.7</v>
      </c>
      <c r="Q4" s="26">
        <v>9.2280258283335943</v>
      </c>
      <c r="R4" s="26">
        <v>8.7232863333330712</v>
      </c>
      <c r="S4" s="26">
        <v>8.3000000000000007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2436964</v>
      </c>
      <c r="D6" s="27">
        <v>2438713.86</v>
      </c>
      <c r="E6" s="27">
        <v>2282644.2199999997</v>
      </c>
      <c r="F6" s="27">
        <v>1862348</v>
      </c>
      <c r="G6" s="27">
        <v>2025965.8699999996</v>
      </c>
      <c r="H6" s="27">
        <v>2276711.75</v>
      </c>
      <c r="I6" s="27">
        <v>2169311.12</v>
      </c>
      <c r="J6" s="27">
        <v>2269695.44</v>
      </c>
      <c r="K6" s="27">
        <v>1901594.5</v>
      </c>
      <c r="L6" s="27">
        <v>2030913.7</v>
      </c>
      <c r="M6" s="27">
        <v>2240722.92</v>
      </c>
      <c r="N6" s="27">
        <v>2484272.64</v>
      </c>
      <c r="O6" s="27">
        <v>2414652.4699999993</v>
      </c>
      <c r="P6" s="27">
        <v>2533879.9799999995</v>
      </c>
      <c r="Q6" s="27">
        <v>2501060.3000000003</v>
      </c>
      <c r="R6" s="27">
        <v>2533290.1100000003</v>
      </c>
      <c r="S6" s="27">
        <v>2741563.23</v>
      </c>
    </row>
    <row r="7" spans="1:19" ht="18.75" customHeight="1">
      <c r="A7" s="96" t="s">
        <v>75</v>
      </c>
      <c r="B7" s="103" t="s">
        <v>159</v>
      </c>
      <c r="C7" s="27">
        <v>529318.27269999997</v>
      </c>
      <c r="D7" s="27">
        <v>633028.6838</v>
      </c>
      <c r="E7" s="27">
        <v>626801.2781</v>
      </c>
      <c r="F7" s="27">
        <v>551720.24</v>
      </c>
      <c r="G7" s="27">
        <v>539732.20609999995</v>
      </c>
      <c r="H7" s="27">
        <v>605269.14899999998</v>
      </c>
      <c r="I7" s="27">
        <v>596546.48</v>
      </c>
      <c r="J7" s="27">
        <v>685115.6100000001</v>
      </c>
      <c r="K7" s="27">
        <v>621286</v>
      </c>
      <c r="L7" s="27">
        <v>671756.3600000001</v>
      </c>
      <c r="M7" s="27">
        <v>714246.33000000007</v>
      </c>
      <c r="N7" s="27">
        <v>729949.8600000001</v>
      </c>
      <c r="O7" s="27">
        <f>583784.2+134428.72</f>
        <v>718212.91999999993</v>
      </c>
      <c r="P7" s="27">
        <f>629765.95+145264.61</f>
        <v>775030.55999999994</v>
      </c>
      <c r="Q7" s="27">
        <f>628822.14+125052.03</f>
        <v>753874.17</v>
      </c>
      <c r="R7" s="27">
        <f>599362.7+131364.25</f>
        <v>730726.95</v>
      </c>
      <c r="S7" s="27">
        <v>624522.17000000004</v>
      </c>
    </row>
    <row r="8" spans="1:19" ht="18.75" customHeight="1">
      <c r="A8" s="96" t="s">
        <v>89</v>
      </c>
      <c r="B8" s="103" t="s">
        <v>160</v>
      </c>
      <c r="C8" s="27">
        <v>226823.35270000002</v>
      </c>
      <c r="D8" s="27">
        <v>221783.26379999999</v>
      </c>
      <c r="E8" s="27">
        <v>216239.09</v>
      </c>
      <c r="F8" s="27">
        <v>210089.17</v>
      </c>
      <c r="G8" s="27">
        <v>211828.41</v>
      </c>
      <c r="H8" s="27">
        <v>214453.95</v>
      </c>
      <c r="I8" s="27">
        <v>203633.69</v>
      </c>
      <c r="J8" s="27">
        <v>204988.94</v>
      </c>
      <c r="K8" s="27">
        <v>184517</v>
      </c>
      <c r="L8" s="27">
        <v>191434</v>
      </c>
      <c r="M8" s="27">
        <v>191768.79</v>
      </c>
      <c r="N8" s="27">
        <v>190966.33</v>
      </c>
      <c r="O8" s="27">
        <v>187560.87</v>
      </c>
      <c r="P8" s="27">
        <v>187960.31</v>
      </c>
      <c r="Q8" s="27">
        <v>181825.4</v>
      </c>
      <c r="R8" s="27">
        <v>182058.76</v>
      </c>
      <c r="S8" s="27">
        <v>184948.02</v>
      </c>
    </row>
    <row r="9" spans="1:19" ht="44.25" customHeight="1">
      <c r="A9" s="96" t="s">
        <v>100</v>
      </c>
      <c r="B9" s="103" t="s">
        <v>87</v>
      </c>
      <c r="C9" s="27">
        <f t="shared" ref="C9:R9" si="0">+C6-C8</f>
        <v>2210140.6472999998</v>
      </c>
      <c r="D9" s="27">
        <f t="shared" si="0"/>
        <v>2216930.5962</v>
      </c>
      <c r="E9" s="27">
        <f t="shared" si="0"/>
        <v>2066405.1299999997</v>
      </c>
      <c r="F9" s="27">
        <f t="shared" si="0"/>
        <v>1652258.83</v>
      </c>
      <c r="G9" s="27">
        <f t="shared" si="0"/>
        <v>1814137.4599999997</v>
      </c>
      <c r="H9" s="27">
        <f t="shared" si="0"/>
        <v>2062257.8</v>
      </c>
      <c r="I9" s="27">
        <f t="shared" si="0"/>
        <v>1965677.4300000002</v>
      </c>
      <c r="J9" s="27">
        <f t="shared" si="0"/>
        <v>2064706.5</v>
      </c>
      <c r="K9" s="27">
        <f t="shared" si="0"/>
        <v>1717077.5</v>
      </c>
      <c r="L9" s="27">
        <f t="shared" si="0"/>
        <v>1839479.7</v>
      </c>
      <c r="M9" s="27">
        <f t="shared" si="0"/>
        <v>2048954.13</v>
      </c>
      <c r="N9" s="27">
        <f t="shared" si="0"/>
        <v>2293306.31</v>
      </c>
      <c r="O9" s="27">
        <f t="shared" si="0"/>
        <v>2227091.5999999992</v>
      </c>
      <c r="P9" s="27">
        <f t="shared" si="0"/>
        <v>2345919.6699999995</v>
      </c>
      <c r="Q9" s="27">
        <f t="shared" si="0"/>
        <v>2319234.9000000004</v>
      </c>
      <c r="R9" s="27">
        <f t="shared" si="0"/>
        <v>2351231.3500000006</v>
      </c>
      <c r="S9" s="27">
        <f>+S6-S8</f>
        <v>2556615.21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1866</v>
      </c>
      <c r="D11" s="27">
        <v>1903.45</v>
      </c>
      <c r="E11" s="27">
        <v>1260.26</v>
      </c>
      <c r="F11" s="27">
        <v>0</v>
      </c>
      <c r="G11" s="27">
        <v>3133.7</v>
      </c>
      <c r="H11" s="27">
        <v>4232.97</v>
      </c>
      <c r="I11" s="27">
        <v>643.09</v>
      </c>
      <c r="J11" s="27">
        <v>4739.08</v>
      </c>
      <c r="K11" s="27">
        <v>10574.17</v>
      </c>
      <c r="L11" s="27">
        <v>526.93000000000006</v>
      </c>
      <c r="M11" s="27">
        <v>734.62000000000012</v>
      </c>
      <c r="N11" s="27">
        <v>2145.29</v>
      </c>
      <c r="O11" s="27">
        <v>1696.73</v>
      </c>
      <c r="P11" s="27">
        <v>9092.5500000000011</v>
      </c>
      <c r="Q11" s="27">
        <v>8614.3799999999992</v>
      </c>
      <c r="R11" s="27">
        <v>33128.109999999993</v>
      </c>
      <c r="S11" s="27">
        <v>49982.86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315024.25</v>
      </c>
      <c r="D13" s="27">
        <v>396615.61</v>
      </c>
      <c r="E13" s="27">
        <v>416374.97900000017</v>
      </c>
      <c r="F13" s="27">
        <v>288884.34000000008</v>
      </c>
      <c r="G13" s="27">
        <v>169787.58333333349</v>
      </c>
      <c r="H13" s="27">
        <v>268100.98</v>
      </c>
      <c r="I13" s="27">
        <v>218392.27999999997</v>
      </c>
      <c r="J13" s="27">
        <v>167895.57</v>
      </c>
      <c r="K13" s="27">
        <v>125681.07000000007</v>
      </c>
      <c r="L13" s="27">
        <v>117049.39000000013</v>
      </c>
      <c r="M13" s="27">
        <v>141639.75</v>
      </c>
      <c r="N13" s="27">
        <v>173706.99000000011</v>
      </c>
      <c r="O13" s="27">
        <f>672056.93-607247.9+29333.76</f>
        <v>94142.790000000023</v>
      </c>
      <c r="P13" s="27">
        <f>737963.99-649070.35+37754.24</f>
        <v>126647.88</v>
      </c>
      <c r="Q13" s="27">
        <f>712675.19-640510.44+48033.9</f>
        <v>120198.65</v>
      </c>
      <c r="R13" s="27">
        <f>665839.79-611887.95+55204.55</f>
        <v>109156.39000000009</v>
      </c>
      <c r="S13" s="27">
        <f>663965.05-207834.6+148338.44+59496.16+15937.93-450537.45</f>
        <v>229365.5300000002</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85216.6</v>
      </c>
      <c r="D15" s="27">
        <v>59009.27</v>
      </c>
      <c r="E15" s="27">
        <v>63831.59</v>
      </c>
      <c r="F15" s="27">
        <v>63623.28</v>
      </c>
      <c r="G15" s="27">
        <v>32283.09</v>
      </c>
      <c r="H15" s="27">
        <v>36553.07</v>
      </c>
      <c r="I15" s="27">
        <v>13423.88</v>
      </c>
      <c r="J15" s="27">
        <v>9646.89</v>
      </c>
      <c r="K15" s="27">
        <v>5841.12</v>
      </c>
      <c r="L15" s="27">
        <v>8592.11</v>
      </c>
      <c r="M15" s="27">
        <v>7845.79</v>
      </c>
      <c r="N15" s="27">
        <v>21725.62</v>
      </c>
      <c r="O15" s="27">
        <v>14976.2</v>
      </c>
      <c r="P15" s="27">
        <v>16668.37</v>
      </c>
      <c r="Q15" s="27">
        <v>18428.43</v>
      </c>
      <c r="R15" s="27">
        <v>10153.51</v>
      </c>
      <c r="S15" s="27">
        <v>15937.93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430761</v>
      </c>
      <c r="D17" s="27">
        <v>444900.52</v>
      </c>
      <c r="E17" s="27">
        <v>472633.54</v>
      </c>
      <c r="F17" s="27">
        <v>457387.55</v>
      </c>
      <c r="G17" s="27">
        <v>441717.75</v>
      </c>
      <c r="H17" s="27">
        <v>466921.3</v>
      </c>
      <c r="I17" s="27">
        <v>466618.31</v>
      </c>
      <c r="J17" s="27">
        <v>479236.53</v>
      </c>
      <c r="K17" s="27">
        <v>508181.64</v>
      </c>
      <c r="L17" s="27">
        <v>617923.02</v>
      </c>
      <c r="M17" s="27">
        <v>651493.13</v>
      </c>
      <c r="N17" s="27">
        <v>643605.52</v>
      </c>
      <c r="O17" s="27">
        <v>643964.26</v>
      </c>
      <c r="P17" s="27">
        <v>643883.68000000005</v>
      </c>
      <c r="Q17" s="27">
        <v>658119.98999999987</v>
      </c>
      <c r="R17" s="27">
        <v>694885.54000000015</v>
      </c>
      <c r="S17" s="27">
        <v>510436.76</v>
      </c>
    </row>
    <row r="18" spans="1:19" ht="18.75" customHeight="1">
      <c r="A18" s="98">
        <v>2</v>
      </c>
      <c r="B18" s="97" t="s">
        <v>38</v>
      </c>
      <c r="C18" s="27">
        <v>331860</v>
      </c>
      <c r="D18" s="27">
        <v>263786.26</v>
      </c>
      <c r="E18" s="27">
        <v>304431.88082399999</v>
      </c>
      <c r="F18" s="27">
        <v>331732.99</v>
      </c>
      <c r="G18" s="27">
        <v>301823.99</v>
      </c>
      <c r="H18" s="27">
        <v>315000.45</v>
      </c>
      <c r="I18" s="27">
        <v>371747.54</v>
      </c>
      <c r="J18" s="27">
        <v>385990.98</v>
      </c>
      <c r="K18" s="27">
        <v>411183.42</v>
      </c>
      <c r="L18" s="27">
        <v>369590.32</v>
      </c>
      <c r="M18" s="27">
        <v>422342.22000000003</v>
      </c>
      <c r="N18" s="27">
        <v>592154.93000000005</v>
      </c>
      <c r="O18" s="27">
        <f>746761.17-160641.29</f>
        <v>586119.88</v>
      </c>
      <c r="P18" s="27">
        <f>778935.78-198737.6</f>
        <v>580198.18000000005</v>
      </c>
      <c r="Q18" s="27">
        <f>797467.84-188723.19</f>
        <v>608744.64999999991</v>
      </c>
      <c r="R18" s="27">
        <f>837682.59-209127.29</f>
        <v>628555.29999999993</v>
      </c>
      <c r="S18" s="27">
        <f>547811.73+144197.88</f>
        <v>692009.61</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row>
    <row r="20" spans="1:19" ht="30">
      <c r="A20" s="96" t="s">
        <v>98</v>
      </c>
      <c r="B20" s="97" t="s">
        <v>79</v>
      </c>
      <c r="C20" s="27">
        <v>295810.36</v>
      </c>
      <c r="D20" s="27">
        <v>240588.06</v>
      </c>
      <c r="E20" s="27">
        <v>231563.79540000006</v>
      </c>
      <c r="F20" s="27">
        <v>239672</v>
      </c>
      <c r="G20" s="27">
        <v>245071.48880000002</v>
      </c>
      <c r="H20" s="27">
        <v>287075.87</v>
      </c>
      <c r="I20" s="27">
        <v>250454.38250000001</v>
      </c>
      <c r="J20" s="27">
        <v>318175.99770000007</v>
      </c>
      <c r="K20" s="27">
        <v>363248.36850000004</v>
      </c>
      <c r="L20" s="27">
        <v>352796.22900000005</v>
      </c>
      <c r="M20" s="27">
        <v>374176.1496</v>
      </c>
      <c r="N20" s="27">
        <v>484110.60713333328</v>
      </c>
      <c r="O20" s="27">
        <v>557771.75</v>
      </c>
      <c r="P20" s="27">
        <v>533959.75</v>
      </c>
      <c r="Q20" s="27">
        <v>569804.93000000005</v>
      </c>
      <c r="R20" s="27">
        <v>561385.66</v>
      </c>
      <c r="S20" s="27">
        <v>547811.73</v>
      </c>
    </row>
    <row r="21" spans="1:19" ht="18.75" customHeight="1">
      <c r="A21" s="93">
        <v>3</v>
      </c>
      <c r="B21" s="97" t="s">
        <v>40</v>
      </c>
      <c r="C21" s="27">
        <v>360219</v>
      </c>
      <c r="D21" s="27">
        <v>386735.72</v>
      </c>
      <c r="E21" s="27">
        <v>368282.7886400001</v>
      </c>
      <c r="F21" s="27">
        <v>352631</v>
      </c>
      <c r="G21" s="27">
        <v>343581.37</v>
      </c>
      <c r="H21" s="27">
        <v>378640.21</v>
      </c>
      <c r="I21" s="27">
        <v>309053.5</v>
      </c>
      <c r="J21" s="27">
        <v>297392.71500000003</v>
      </c>
      <c r="K21" s="27">
        <v>313631.9800000001</v>
      </c>
      <c r="L21" s="27">
        <v>311893.56000000006</v>
      </c>
      <c r="M21" s="27">
        <v>336102.44</v>
      </c>
      <c r="N21" s="27">
        <v>335187.46000000002</v>
      </c>
      <c r="O21" s="27">
        <v>303071.37</v>
      </c>
      <c r="P21" s="27">
        <v>309072.82</v>
      </c>
      <c r="Q21" s="27">
        <v>304096.69000000012</v>
      </c>
      <c r="R21" s="27">
        <v>362171.06999999989</v>
      </c>
      <c r="S21" s="27">
        <v>317001.81</v>
      </c>
    </row>
    <row r="22" spans="1:19" ht="18.75" customHeight="1">
      <c r="A22" s="96" t="s">
        <v>99</v>
      </c>
      <c r="B22" s="97" t="s">
        <v>57</v>
      </c>
      <c r="C22" s="27">
        <v>226823.35270000002</v>
      </c>
      <c r="D22" s="27">
        <v>221783.26379999999</v>
      </c>
      <c r="E22" s="27">
        <v>216239.08809999999</v>
      </c>
      <c r="F22" s="27">
        <v>211367.13</v>
      </c>
      <c r="G22" s="27">
        <v>211828.40609999996</v>
      </c>
      <c r="H22" s="27">
        <v>202855.679</v>
      </c>
      <c r="I22" s="27">
        <v>198279.7</v>
      </c>
      <c r="J22" s="27">
        <v>192947.29</v>
      </c>
      <c r="K22" s="27">
        <v>184516.95</v>
      </c>
      <c r="L22" s="27">
        <v>191423.35999999999</v>
      </c>
      <c r="M22" s="27">
        <v>191751.97</v>
      </c>
      <c r="N22" s="27">
        <v>190350.87</v>
      </c>
      <c r="O22" s="27">
        <v>185164.69</v>
      </c>
      <c r="P22" s="27">
        <v>182371.5</v>
      </c>
      <c r="Q22" s="27">
        <v>180305.17</v>
      </c>
      <c r="R22" s="27">
        <v>189681.66</v>
      </c>
      <c r="S22" s="27">
        <v>184032.51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53514</v>
      </c>
      <c r="D24" s="27">
        <v>55342.99</v>
      </c>
      <c r="E24" s="27">
        <v>64849.88</v>
      </c>
      <c r="F24" s="27">
        <v>62581.760000000009</v>
      </c>
      <c r="G24" s="27">
        <v>43701.369999999995</v>
      </c>
      <c r="H24" s="27">
        <v>33472.68</v>
      </c>
      <c r="I24" s="27">
        <v>31124.23</v>
      </c>
      <c r="J24" s="27">
        <v>42040.28</v>
      </c>
      <c r="K24" s="27">
        <v>45150.83</v>
      </c>
      <c r="L24" s="27">
        <v>49974.77</v>
      </c>
      <c r="M24" s="27">
        <v>48789.649999999994</v>
      </c>
      <c r="N24" s="27">
        <v>52933.25</v>
      </c>
      <c r="O24" s="27">
        <v>53764.05000000001</v>
      </c>
      <c r="P24" s="27">
        <v>50156.33</v>
      </c>
      <c r="Q24" s="27">
        <v>52617.55</v>
      </c>
      <c r="R24" s="27">
        <v>53277.99</v>
      </c>
      <c r="S24" s="27">
        <v>56338.46</v>
      </c>
    </row>
    <row r="25" spans="1:19" ht="18.75" customHeight="1">
      <c r="A25" s="93">
        <v>5</v>
      </c>
      <c r="B25" s="97" t="s">
        <v>42</v>
      </c>
      <c r="C25" s="27">
        <v>145330</v>
      </c>
      <c r="D25" s="27">
        <v>171163.26</v>
      </c>
      <c r="E25" s="27">
        <v>189589.28999999998</v>
      </c>
      <c r="F25" s="27">
        <v>167092.26</v>
      </c>
      <c r="G25" s="27">
        <v>124917.03</v>
      </c>
      <c r="H25" s="27">
        <v>115.25</v>
      </c>
      <c r="I25" s="27">
        <v>26016.620000000003</v>
      </c>
      <c r="J25" s="27">
        <v>1033.78</v>
      </c>
      <c r="K25" s="27">
        <v>672.81999999999994</v>
      </c>
      <c r="L25" s="27">
        <v>0</v>
      </c>
      <c r="M25" s="27">
        <v>37.200000000000003</v>
      </c>
      <c r="N25" s="27">
        <v>92.05</v>
      </c>
      <c r="O25" s="27">
        <v>0</v>
      </c>
      <c r="P25" s="27">
        <v>328.44</v>
      </c>
      <c r="Q25" s="27">
        <v>0</v>
      </c>
      <c r="R25" s="27">
        <v>0</v>
      </c>
      <c r="S25" s="27">
        <v>1757.7</v>
      </c>
    </row>
    <row r="26" spans="1:19" ht="18.75" customHeight="1">
      <c r="A26" s="93">
        <v>6</v>
      </c>
      <c r="B26" s="97" t="s">
        <v>43</v>
      </c>
      <c r="C26" s="27">
        <v>68609</v>
      </c>
      <c r="D26" s="27">
        <v>71541.84</v>
      </c>
      <c r="E26" s="27">
        <v>73712.902999999991</v>
      </c>
      <c r="F26" s="27">
        <v>71528.34</v>
      </c>
      <c r="G26" s="27">
        <v>48100.340000000004</v>
      </c>
      <c r="H26" s="27">
        <v>61478.55</v>
      </c>
      <c r="I26" s="27">
        <v>25353.559999999998</v>
      </c>
      <c r="J26" s="27">
        <v>1395.4299999999998</v>
      </c>
      <c r="K26" s="27">
        <v>763.37</v>
      </c>
      <c r="L26" s="27">
        <v>581.49</v>
      </c>
      <c r="M26" s="27">
        <v>395.98</v>
      </c>
      <c r="N26" s="27">
        <v>186.43</v>
      </c>
      <c r="O26" s="27">
        <v>67.3</v>
      </c>
      <c r="P26" s="27">
        <v>0</v>
      </c>
      <c r="Q26" s="27">
        <v>0</v>
      </c>
      <c r="R26" s="27">
        <v>7715.01</v>
      </c>
      <c r="S26" s="27">
        <v>21073.49</v>
      </c>
    </row>
    <row r="27" spans="1:19" ht="18.75" customHeight="1">
      <c r="A27" s="93">
        <v>7</v>
      </c>
      <c r="B27" s="97" t="s">
        <v>60</v>
      </c>
      <c r="C27" s="27">
        <v>8982</v>
      </c>
      <c r="D27" s="27">
        <v>10987.53</v>
      </c>
      <c r="E27" s="27">
        <v>4131</v>
      </c>
      <c r="F27" s="27">
        <v>19054.57</v>
      </c>
      <c r="G27" s="27">
        <v>14772.21</v>
      </c>
      <c r="H27" s="27">
        <v>12785.6</v>
      </c>
      <c r="I27" s="27">
        <v>29511.81</v>
      </c>
      <c r="J27" s="27">
        <v>34903.9</v>
      </c>
      <c r="K27" s="27">
        <v>22102.28</v>
      </c>
      <c r="L27" s="27">
        <v>26432.74</v>
      </c>
      <c r="M27" s="27">
        <v>32270.81</v>
      </c>
      <c r="N27" s="27">
        <v>21375.86</v>
      </c>
      <c r="O27" s="27">
        <v>31009.63</v>
      </c>
      <c r="P27" s="27">
        <v>25585.839999999997</v>
      </c>
      <c r="Q27" s="27">
        <v>18201.849999999999</v>
      </c>
      <c r="R27" s="27">
        <v>17382.21</v>
      </c>
      <c r="S27" s="27">
        <v>88771.63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1010725.15</v>
      </c>
      <c r="D31" s="27">
        <v>1010725.15</v>
      </c>
      <c r="E31" s="27">
        <v>1010725.1499999999</v>
      </c>
      <c r="F31" s="27">
        <v>1010725.1499999999</v>
      </c>
      <c r="G31" s="27">
        <v>1010725.1499999999</v>
      </c>
      <c r="H31" s="27">
        <v>1010725.1499999999</v>
      </c>
      <c r="I31" s="27">
        <v>1010725.1499999999</v>
      </c>
      <c r="J31" s="27">
        <v>1010725.1499999999</v>
      </c>
      <c r="K31" s="27">
        <v>1010725.1499999999</v>
      </c>
      <c r="L31" s="27">
        <v>1010725.1499999999</v>
      </c>
      <c r="M31" s="27">
        <v>1010725.1499999999</v>
      </c>
      <c r="N31" s="27">
        <v>1010725.1499999999</v>
      </c>
      <c r="O31" s="27">
        <v>1010725.1499999999</v>
      </c>
      <c r="P31" s="27">
        <v>1010725.1499999999</v>
      </c>
      <c r="Q31" s="27">
        <v>1010725.1499999999</v>
      </c>
      <c r="R31" s="27">
        <v>1010725.1499999999</v>
      </c>
      <c r="S31" s="27">
        <v>1010725.15</v>
      </c>
    </row>
    <row r="32" spans="1:19" s="50" customFormat="1" ht="18.75" customHeight="1">
      <c r="A32" s="66" t="s">
        <v>75</v>
      </c>
      <c r="B32" s="106" t="s">
        <v>168</v>
      </c>
      <c r="C32" s="27">
        <v>800000</v>
      </c>
      <c r="D32" s="27">
        <v>800000</v>
      </c>
      <c r="E32" s="27">
        <v>800000</v>
      </c>
      <c r="F32" s="27">
        <v>800000</v>
      </c>
      <c r="G32" s="27">
        <v>800000</v>
      </c>
      <c r="H32" s="27">
        <v>800000</v>
      </c>
      <c r="I32" s="27">
        <v>800000</v>
      </c>
      <c r="J32" s="27">
        <v>800000</v>
      </c>
      <c r="K32" s="27">
        <v>800000</v>
      </c>
      <c r="L32" s="27">
        <v>800000</v>
      </c>
      <c r="M32" s="27">
        <v>800000</v>
      </c>
      <c r="N32" s="27">
        <v>800000</v>
      </c>
      <c r="O32" s="27">
        <v>800000</v>
      </c>
      <c r="P32" s="27">
        <v>800000</v>
      </c>
      <c r="Q32" s="27">
        <v>800000</v>
      </c>
      <c r="R32" s="27">
        <v>800000</v>
      </c>
      <c r="S32" s="27">
        <v>800000</v>
      </c>
    </row>
    <row r="33" spans="1:19" s="50" customFormat="1" ht="18.75" customHeight="1">
      <c r="A33" s="66" t="s">
        <v>89</v>
      </c>
      <c r="B33" s="106" t="s">
        <v>169</v>
      </c>
      <c r="C33" s="27">
        <v>167904.2</v>
      </c>
      <c r="D33" s="27">
        <v>167904.2</v>
      </c>
      <c r="E33" s="27">
        <v>167904.2</v>
      </c>
      <c r="F33" s="27">
        <v>167904.2</v>
      </c>
      <c r="G33" s="27">
        <v>167904.2</v>
      </c>
      <c r="H33" s="27">
        <v>167904.2</v>
      </c>
      <c r="I33" s="27">
        <v>167904.2</v>
      </c>
      <c r="J33" s="27">
        <v>167904.2</v>
      </c>
      <c r="K33" s="27">
        <v>167904.2</v>
      </c>
      <c r="L33" s="27">
        <v>167904.2</v>
      </c>
      <c r="M33" s="27">
        <v>167904.2</v>
      </c>
      <c r="N33" s="27">
        <v>167904.2</v>
      </c>
      <c r="O33" s="27">
        <v>167904.2</v>
      </c>
      <c r="P33" s="27">
        <v>167904.2</v>
      </c>
      <c r="Q33" s="27">
        <v>167904.2</v>
      </c>
      <c r="R33" s="27">
        <v>167904.2</v>
      </c>
      <c r="S33" s="27">
        <v>167904.2</v>
      </c>
    </row>
    <row r="34" spans="1:19" s="50" customFormat="1" ht="18.75" customHeight="1">
      <c r="A34" s="66" t="s">
        <v>100</v>
      </c>
      <c r="B34" s="106" t="s">
        <v>170</v>
      </c>
      <c r="C34" s="27">
        <v>42820.95</v>
      </c>
      <c r="D34" s="27">
        <v>42820.95</v>
      </c>
      <c r="E34" s="27">
        <v>42820.95</v>
      </c>
      <c r="F34" s="27">
        <v>42820.95</v>
      </c>
      <c r="G34" s="27">
        <v>42820.95</v>
      </c>
      <c r="H34" s="27">
        <v>42820.95</v>
      </c>
      <c r="I34" s="27">
        <v>42820.95</v>
      </c>
      <c r="J34" s="27">
        <v>42820.95</v>
      </c>
      <c r="K34" s="27">
        <v>42820.95</v>
      </c>
      <c r="L34" s="27">
        <v>42820.95</v>
      </c>
      <c r="M34" s="27">
        <v>42820.95</v>
      </c>
      <c r="N34" s="27">
        <v>42820.95</v>
      </c>
      <c r="O34" s="27">
        <v>42820.95</v>
      </c>
      <c r="P34" s="27">
        <v>42820.95</v>
      </c>
      <c r="Q34" s="27">
        <v>42820.95</v>
      </c>
      <c r="R34" s="27">
        <v>42820.95</v>
      </c>
      <c r="S34" s="27">
        <v>42820.95</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159645.19</v>
      </c>
      <c r="D37" s="27">
        <v>170653.66999999998</v>
      </c>
      <c r="E37" s="27">
        <v>315568.5</v>
      </c>
      <c r="F37" s="27">
        <v>490613.49</v>
      </c>
      <c r="G37" s="27">
        <v>512462.29000000004</v>
      </c>
      <c r="H37" s="27">
        <v>305140.88999999996</v>
      </c>
      <c r="I37" s="27">
        <v>102007.71</v>
      </c>
      <c r="J37" s="27">
        <v>36280.069999999992</v>
      </c>
      <c r="K37" s="27">
        <v>54406.1</v>
      </c>
      <c r="L37" s="27">
        <v>99557.06</v>
      </c>
      <c r="M37" s="27">
        <v>102612.10729299999</v>
      </c>
      <c r="N37" s="27">
        <v>59283.78</v>
      </c>
      <c r="O37" s="27">
        <v>60959.42</v>
      </c>
      <c r="P37" s="27">
        <v>54019.31</v>
      </c>
      <c r="Q37" s="27">
        <v>61781.049999999996</v>
      </c>
      <c r="R37" s="27">
        <v>194976.67</v>
      </c>
      <c r="S37" s="27">
        <v>39103.15</v>
      </c>
    </row>
    <row r="38" spans="1:19" s="50" customFormat="1" ht="18.75" customHeight="1">
      <c r="A38" s="49">
        <v>3</v>
      </c>
      <c r="B38" s="106" t="s">
        <v>174</v>
      </c>
      <c r="C38" s="27">
        <v>1840990.2518524958</v>
      </c>
      <c r="D38" s="27">
        <v>1937232.8436620003</v>
      </c>
      <c r="E38" s="27">
        <v>2295168.9300000006</v>
      </c>
      <c r="F38" s="27">
        <v>2023577.5999999996</v>
      </c>
      <c r="G38" s="27">
        <v>1252102.8500000001</v>
      </c>
      <c r="H38" s="27">
        <v>1521439.48</v>
      </c>
      <c r="I38" s="27">
        <v>369223.97</v>
      </c>
      <c r="J38" s="27">
        <v>193123.66</v>
      </c>
      <c r="K38" s="27">
        <v>290574.82</v>
      </c>
      <c r="L38" s="27">
        <v>206063.2</v>
      </c>
      <c r="M38" s="27">
        <v>173384.55000000002</v>
      </c>
      <c r="N38" s="27">
        <v>213036.47000000003</v>
      </c>
      <c r="O38" s="27">
        <v>261660.99</v>
      </c>
      <c r="P38" s="27">
        <v>305958.77999999997</v>
      </c>
      <c r="Q38" s="27">
        <v>265621.53000000003</v>
      </c>
      <c r="R38" s="27">
        <v>925187.83000000007</v>
      </c>
      <c r="S38" s="27">
        <v>1575163.23</v>
      </c>
    </row>
    <row r="39" spans="1:19" s="50" customFormat="1" ht="18.75" customHeight="1">
      <c r="A39" s="49">
        <v>4</v>
      </c>
      <c r="B39" s="106" t="s">
        <v>175</v>
      </c>
      <c r="C39" s="27">
        <v>0</v>
      </c>
      <c r="D39" s="27">
        <v>0</v>
      </c>
      <c r="E39" s="27">
        <v>0</v>
      </c>
      <c r="F39" s="27">
        <v>565.95000000000005</v>
      </c>
      <c r="G39" s="27">
        <v>565.95000000000005</v>
      </c>
      <c r="H39" s="27">
        <v>567.9</v>
      </c>
      <c r="I39" s="27">
        <v>320.74</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27">
        <v>0</v>
      </c>
      <c r="D40" s="27">
        <v>0</v>
      </c>
      <c r="E40" s="27">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f>293088.1635+852500</f>
        <v>1145588.1635</v>
      </c>
      <c r="D42" s="51">
        <f>155061.87+852500</f>
        <v>1007561.87</v>
      </c>
      <c r="E42" s="51">
        <f>389970.28+852500</f>
        <v>1242470.28</v>
      </c>
      <c r="F42" s="51">
        <f>670603.179999999+852500</f>
        <v>1523103.179999999</v>
      </c>
      <c r="G42" s="51">
        <v>852500</v>
      </c>
      <c r="H42" s="51">
        <v>855445</v>
      </c>
      <c r="I42" s="51">
        <v>0</v>
      </c>
      <c r="J42" s="51">
        <v>0</v>
      </c>
      <c r="K42" s="51">
        <v>0</v>
      </c>
      <c r="L42" s="51">
        <v>0</v>
      </c>
      <c r="M42" s="51">
        <v>0</v>
      </c>
      <c r="N42" s="51">
        <v>0</v>
      </c>
      <c r="O42" s="51">
        <v>0</v>
      </c>
      <c r="P42" s="51">
        <v>0</v>
      </c>
      <c r="Q42" s="51">
        <v>0</v>
      </c>
      <c r="R42" s="51">
        <v>584869.23</v>
      </c>
      <c r="S42" s="51">
        <v>815256.69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f>60433.75+251643.3</f>
        <v>312077.05</v>
      </c>
      <c r="H45" s="51">
        <f>91821.8+313988.51</f>
        <v>405810.31</v>
      </c>
      <c r="I45" s="51">
        <f>94785.68+287519.5</f>
        <v>382305.18</v>
      </c>
      <c r="J45" s="51">
        <f>95470.93+269013.75</f>
        <v>364484.68</v>
      </c>
      <c r="K45" s="122">
        <f>228289.78+106308.56</f>
        <v>334598.33999999997</v>
      </c>
      <c r="L45" s="51">
        <v>410210</v>
      </c>
      <c r="M45" s="51">
        <v>356772</v>
      </c>
      <c r="N45" s="51">
        <f>105030.75+300837.91</f>
        <v>405868.66</v>
      </c>
      <c r="O45" s="51">
        <v>385921.00999999995</v>
      </c>
      <c r="P45" s="51">
        <f>406989.95+P48</f>
        <v>411293.34</v>
      </c>
      <c r="Q45" s="51">
        <f>404865.59+Q48</f>
        <v>424151.87</v>
      </c>
      <c r="R45" s="51">
        <f>342364.87+R48</f>
        <v>354023.98</v>
      </c>
      <c r="S45" s="51">
        <f>141679.68+S48</f>
        <v>145030.38</v>
      </c>
    </row>
    <row r="46" spans="1:19" ht="39.950000000000003" customHeight="1">
      <c r="A46" s="112" t="s">
        <v>89</v>
      </c>
      <c r="B46" s="111" t="s">
        <v>188</v>
      </c>
      <c r="C46" s="51"/>
      <c r="D46" s="51"/>
      <c r="E46" s="51"/>
      <c r="F46" s="51"/>
      <c r="G46" s="51">
        <v>300172.5</v>
      </c>
      <c r="H46" s="51">
        <v>395584.77</v>
      </c>
      <c r="I46" s="51">
        <v>366656.33</v>
      </c>
      <c r="J46" s="51">
        <v>352269</v>
      </c>
      <c r="K46" s="51">
        <v>326498</v>
      </c>
      <c r="L46" s="51">
        <v>397892</v>
      </c>
      <c r="M46" s="51">
        <v>346619</v>
      </c>
      <c r="N46" s="51">
        <v>380720.19</v>
      </c>
      <c r="O46" s="51">
        <v>373443.36</v>
      </c>
      <c r="P46" s="51">
        <f>394983.71+P49</f>
        <v>399287.10000000003</v>
      </c>
      <c r="Q46" s="51">
        <f>385854.41+Q49</f>
        <v>405140.68999999994</v>
      </c>
      <c r="R46" s="51">
        <f>330996.63+R49</f>
        <v>342655.74</v>
      </c>
      <c r="S46" s="51">
        <f>136752.62+S49</f>
        <v>140103.32</v>
      </c>
    </row>
    <row r="47" spans="1:19" ht="45">
      <c r="A47" s="110" t="s">
        <v>202</v>
      </c>
      <c r="B47" s="111" t="s">
        <v>203</v>
      </c>
      <c r="C47" s="51"/>
      <c r="D47" s="51"/>
      <c r="E47" s="51"/>
      <c r="F47" s="51"/>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v>0</v>
      </c>
      <c r="H48" s="51">
        <v>0</v>
      </c>
      <c r="I48" s="51">
        <v>0</v>
      </c>
      <c r="J48" s="51">
        <v>0</v>
      </c>
      <c r="K48" s="51">
        <v>0</v>
      </c>
      <c r="L48" s="51">
        <v>0</v>
      </c>
      <c r="M48" s="51">
        <v>0</v>
      </c>
      <c r="N48" s="51">
        <v>0</v>
      </c>
      <c r="O48" s="51">
        <v>0</v>
      </c>
      <c r="P48" s="51">
        <v>4303.3900000000003</v>
      </c>
      <c r="Q48" s="51">
        <v>19286.28</v>
      </c>
      <c r="R48" s="51">
        <v>11659.11</v>
      </c>
      <c r="S48" s="51">
        <v>3350.7</v>
      </c>
    </row>
    <row r="49" spans="1:19" ht="39.950000000000003" customHeight="1">
      <c r="A49" s="112" t="s">
        <v>101</v>
      </c>
      <c r="B49" s="111" t="s">
        <v>197</v>
      </c>
      <c r="C49" s="51"/>
      <c r="D49" s="51"/>
      <c r="E49" s="51"/>
      <c r="F49" s="51"/>
      <c r="G49" s="51">
        <v>0</v>
      </c>
      <c r="H49" s="51">
        <v>0</v>
      </c>
      <c r="I49" s="51">
        <v>0</v>
      </c>
      <c r="J49" s="51">
        <v>0</v>
      </c>
      <c r="K49" s="51">
        <v>0</v>
      </c>
      <c r="L49" s="51">
        <v>0</v>
      </c>
      <c r="M49" s="51">
        <v>0</v>
      </c>
      <c r="N49" s="51">
        <v>0</v>
      </c>
      <c r="O49" s="51">
        <v>0</v>
      </c>
      <c r="P49" s="51">
        <f>+P48</f>
        <v>4303.3900000000003</v>
      </c>
      <c r="Q49" s="51">
        <f>+Q48</f>
        <v>19286.28</v>
      </c>
      <c r="R49" s="51">
        <f>+R48</f>
        <v>11659.11</v>
      </c>
      <c r="S49" s="51">
        <f>+S48</f>
        <v>3350.7</v>
      </c>
    </row>
    <row r="50" spans="1:19" ht="39.950000000000003" customHeight="1">
      <c r="A50" s="116" t="s">
        <v>97</v>
      </c>
      <c r="B50" s="115" t="s">
        <v>179</v>
      </c>
      <c r="C50" s="51"/>
      <c r="D50" s="51"/>
      <c r="E50" s="51"/>
      <c r="F50" s="51"/>
      <c r="G50" s="51">
        <v>0</v>
      </c>
      <c r="H50" s="51">
        <v>0</v>
      </c>
      <c r="I50" s="51">
        <f>+I51</f>
        <v>30237</v>
      </c>
      <c r="J50" s="51">
        <v>61768</v>
      </c>
      <c r="K50" s="51">
        <v>28133</v>
      </c>
      <c r="L50" s="51">
        <v>46948</v>
      </c>
      <c r="M50" s="51">
        <v>77027</v>
      </c>
      <c r="N50" s="51">
        <f>+N51</f>
        <v>76611.990000000005</v>
      </c>
      <c r="O50" s="51">
        <v>73865.990000000005</v>
      </c>
      <c r="P50" s="51">
        <v>64720.240000000005</v>
      </c>
      <c r="Q50" s="51">
        <v>59974.89</v>
      </c>
      <c r="R50" s="51">
        <v>70081.75</v>
      </c>
      <c r="S50" s="51">
        <v>81399.789999999994</v>
      </c>
    </row>
    <row r="51" spans="1:19" ht="39.950000000000003" customHeight="1">
      <c r="A51" s="116" t="s">
        <v>98</v>
      </c>
      <c r="B51" s="115" t="s">
        <v>178</v>
      </c>
      <c r="C51" s="51"/>
      <c r="D51" s="51"/>
      <c r="E51" s="51"/>
      <c r="F51" s="51"/>
      <c r="G51" s="51">
        <v>0</v>
      </c>
      <c r="H51" s="51">
        <v>0</v>
      </c>
      <c r="I51" s="51">
        <v>30237</v>
      </c>
      <c r="J51" s="51">
        <v>53086.86</v>
      </c>
      <c r="K51" s="51">
        <v>37989.78</v>
      </c>
      <c r="L51" s="51">
        <v>43688.19</v>
      </c>
      <c r="M51" s="51">
        <v>79102.759999999995</v>
      </c>
      <c r="N51" s="51">
        <v>76611.990000000005</v>
      </c>
      <c r="O51" s="51">
        <v>70641.17</v>
      </c>
      <c r="P51" s="51">
        <v>58005.65</v>
      </c>
      <c r="Q51" s="51">
        <v>64317.43</v>
      </c>
      <c r="R51" s="51">
        <v>78859.38</v>
      </c>
      <c r="S51" s="51">
        <v>81393.320000000007</v>
      </c>
    </row>
    <row r="52" spans="1:19" ht="39.950000000000003" customHeight="1">
      <c r="A52" s="116" t="s">
        <v>147</v>
      </c>
      <c r="B52" s="115" t="s">
        <v>216</v>
      </c>
      <c r="C52" s="51"/>
      <c r="D52" s="51"/>
      <c r="E52" s="51"/>
      <c r="F52" s="51"/>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c r="D53" s="51"/>
      <c r="E53" s="51"/>
      <c r="F53" s="51"/>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c r="D54" s="51"/>
      <c r="E54" s="51"/>
      <c r="F54" s="51"/>
      <c r="G54" s="51">
        <f>69563.56+131047.23</f>
        <v>200610.78999999998</v>
      </c>
      <c r="H54" s="51">
        <f>25176.97+129475.04</f>
        <v>154652.01</v>
      </c>
      <c r="I54" s="51">
        <f>110093.24+32712.49</f>
        <v>142805.73000000001</v>
      </c>
      <c r="J54" s="51">
        <f>50653.63+77604.84</f>
        <v>128258.47</v>
      </c>
      <c r="K54" s="51">
        <f>53439.05+44429.65</f>
        <v>97868.700000000012</v>
      </c>
      <c r="L54" s="51">
        <f>59870.66+67084.38</f>
        <v>126955.04000000001</v>
      </c>
      <c r="M54" s="51">
        <f>95454.18+60815.86</f>
        <v>156270.03999999998</v>
      </c>
      <c r="N54" s="51">
        <f>156068.16+72673.26-72673.26</f>
        <v>156068.15999999997</v>
      </c>
      <c r="O54" s="51">
        <v>134428.63000000006</v>
      </c>
      <c r="P54" s="51">
        <v>145264.61000000002</v>
      </c>
      <c r="Q54" s="51">
        <v>125052.05</v>
      </c>
      <c r="R54" s="51">
        <v>131364.30999999997</v>
      </c>
      <c r="S54" s="51">
        <v>145158.29</v>
      </c>
    </row>
    <row r="55" spans="1:19" ht="39.950000000000003" customHeight="1">
      <c r="A55" s="114" t="s">
        <v>103</v>
      </c>
      <c r="B55" s="113" t="s">
        <v>192</v>
      </c>
      <c r="C55" s="51"/>
      <c r="D55" s="51"/>
      <c r="E55" s="51"/>
      <c r="F55" s="51"/>
      <c r="G55" s="51">
        <f>131047.23+69563.56</f>
        <v>200610.78999999998</v>
      </c>
      <c r="H55" s="51">
        <f>133090.241+25177.08</f>
        <v>158267.321</v>
      </c>
      <c r="I55" s="51">
        <f>110509.51+32712.39</f>
        <v>143221.9</v>
      </c>
      <c r="J55" s="51">
        <f>77747.78+48716.24</f>
        <v>126464.01999999999</v>
      </c>
      <c r="K55" s="51">
        <f>44735.98+55427.94</f>
        <v>100163.92000000001</v>
      </c>
      <c r="L55" s="51">
        <f>67401.23+59870.69</f>
        <v>127271.92</v>
      </c>
      <c r="M55" s="51">
        <f>61196.42+61186.6</f>
        <v>122383.01999999999</v>
      </c>
      <c r="N55" s="51">
        <f>72834.91+190335.78-72834.91</f>
        <v>190335.78</v>
      </c>
      <c r="O55" s="51">
        <v>134428.72</v>
      </c>
      <c r="P55" s="51">
        <v>145264.60999999999</v>
      </c>
      <c r="Q55" s="51">
        <v>125052.03</v>
      </c>
      <c r="R55" s="51">
        <v>131364.25</v>
      </c>
      <c r="S55" s="51">
        <v>145158.29</v>
      </c>
    </row>
    <row r="56" spans="1:19" ht="39.950000000000003" customHeight="1">
      <c r="A56" s="114" t="s">
        <v>145</v>
      </c>
      <c r="B56" s="113" t="s">
        <v>180</v>
      </c>
      <c r="C56" s="51"/>
      <c r="D56" s="51"/>
      <c r="E56" s="51"/>
      <c r="F56" s="51"/>
      <c r="G56" s="51">
        <v>0</v>
      </c>
      <c r="H56" s="51">
        <v>7704</v>
      </c>
      <c r="I56" s="51">
        <f>11051.25+3021.18</f>
        <v>14072.43</v>
      </c>
      <c r="J56" s="51">
        <v>22213.81</v>
      </c>
      <c r="K56" s="51">
        <v>32836.160000000003</v>
      </c>
      <c r="L56" s="51">
        <v>41325.870000000003</v>
      </c>
      <c r="M56" s="51">
        <v>90010.45</v>
      </c>
      <c r="N56" s="51">
        <v>86441.36</v>
      </c>
      <c r="O56" s="51">
        <v>65700.98</v>
      </c>
      <c r="P56" s="51">
        <v>53251.09</v>
      </c>
      <c r="Q56" s="51">
        <v>40460.1</v>
      </c>
      <c r="R56" s="51">
        <v>46366.34</v>
      </c>
      <c r="S56" s="51">
        <v>70404.3</v>
      </c>
    </row>
    <row r="57" spans="1:19" ht="39.950000000000003" customHeight="1">
      <c r="A57" s="114" t="s">
        <v>146</v>
      </c>
      <c r="B57" s="113" t="s">
        <v>181</v>
      </c>
      <c r="C57" s="51"/>
      <c r="D57" s="51"/>
      <c r="E57" s="51"/>
      <c r="F57" s="51"/>
      <c r="G57" s="51">
        <v>0</v>
      </c>
      <c r="H57" s="51">
        <f>+H56</f>
        <v>7704</v>
      </c>
      <c r="I57" s="51">
        <f>+I56</f>
        <v>14072.43</v>
      </c>
      <c r="J57" s="51">
        <f>+J56</f>
        <v>22213.81</v>
      </c>
      <c r="K57" s="51">
        <v>31464</v>
      </c>
      <c r="L57" s="51">
        <v>45181</v>
      </c>
      <c r="M57" s="51">
        <v>90676</v>
      </c>
      <c r="N57" s="51">
        <f>+N56</f>
        <v>86441.36</v>
      </c>
      <c r="O57" s="51">
        <v>75361.41</v>
      </c>
      <c r="P57" s="51">
        <v>59856.71</v>
      </c>
      <c r="Q57" s="51">
        <v>44686.94</v>
      </c>
      <c r="R57" s="51">
        <v>42460.42</v>
      </c>
      <c r="S57" s="51">
        <v>60125.18</v>
      </c>
    </row>
    <row r="58" spans="1:19" ht="39.950000000000003" customHeight="1">
      <c r="A58" s="117" t="s">
        <v>149</v>
      </c>
      <c r="B58" s="118" t="s">
        <v>193</v>
      </c>
      <c r="C58" s="51"/>
      <c r="D58" s="51"/>
      <c r="E58" s="51"/>
      <c r="F58" s="51"/>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v>0</v>
      </c>
      <c r="H60" s="51">
        <v>0</v>
      </c>
      <c r="I60" s="51">
        <v>0</v>
      </c>
      <c r="J60" s="51">
        <v>55112.52</v>
      </c>
      <c r="K60" s="51">
        <v>50900.62</v>
      </c>
      <c r="L60" s="51">
        <v>-15155.82</v>
      </c>
      <c r="M60" s="51">
        <v>8256.2900000000009</v>
      </c>
      <c r="N60" s="51">
        <v>-5688.07</v>
      </c>
      <c r="O60" s="51">
        <v>7210.65</v>
      </c>
      <c r="P60" s="51">
        <v>0</v>
      </c>
      <c r="Q60" s="51">
        <v>74475.23</v>
      </c>
      <c r="R60" s="51">
        <v>72105.16</v>
      </c>
      <c r="S60" s="51">
        <v>78040.740000000005</v>
      </c>
    </row>
    <row r="61" spans="1:19" ht="39.950000000000003" customHeight="1">
      <c r="A61" s="117" t="s">
        <v>152</v>
      </c>
      <c r="B61" s="118" t="s">
        <v>185</v>
      </c>
      <c r="C61" s="51"/>
      <c r="D61" s="51"/>
      <c r="E61" s="51"/>
      <c r="F61" s="51"/>
      <c r="G61" s="51">
        <v>0</v>
      </c>
      <c r="H61" s="51">
        <v>0</v>
      </c>
      <c r="I61" s="51">
        <v>0</v>
      </c>
      <c r="J61" s="51">
        <f>+J60</f>
        <v>55112.52</v>
      </c>
      <c r="K61" s="51">
        <f>+K60</f>
        <v>50900.62</v>
      </c>
      <c r="L61" s="51">
        <f>+L60</f>
        <v>-15155.82</v>
      </c>
      <c r="M61" s="51">
        <f>+M60</f>
        <v>8256.2900000000009</v>
      </c>
      <c r="N61" s="51">
        <f>+N60</f>
        <v>-5688.07</v>
      </c>
      <c r="O61" s="51">
        <v>1700.08</v>
      </c>
      <c r="P61" s="51">
        <v>49532.81</v>
      </c>
      <c r="Q61" s="51">
        <v>74577.89</v>
      </c>
      <c r="R61" s="51">
        <v>71293.62</v>
      </c>
      <c r="S61" s="51">
        <v>76380.490000000005</v>
      </c>
    </row>
    <row r="62" spans="1:19" ht="39.950000000000003" customHeight="1">
      <c r="A62" s="119" t="s">
        <v>153</v>
      </c>
      <c r="B62" s="120" t="s">
        <v>195</v>
      </c>
      <c r="C62" s="51"/>
      <c r="D62" s="51"/>
      <c r="E62" s="51"/>
      <c r="F62" s="51"/>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v>0</v>
      </c>
      <c r="H64" s="51">
        <v>0</v>
      </c>
      <c r="I64" s="51">
        <v>0</v>
      </c>
      <c r="J64" s="51">
        <v>0</v>
      </c>
      <c r="K64" s="51">
        <v>1935</v>
      </c>
      <c r="L64" s="51">
        <v>1029.43</v>
      </c>
      <c r="M64" s="51">
        <v>-10.199999999999999</v>
      </c>
      <c r="N64" s="51">
        <v>1198.56</v>
      </c>
      <c r="O64" s="51">
        <v>2112.29</v>
      </c>
      <c r="P64" s="51">
        <v>950.91</v>
      </c>
      <c r="Q64" s="51">
        <v>1027.49</v>
      </c>
      <c r="R64" s="51">
        <v>1642.9</v>
      </c>
      <c r="S64" s="51">
        <v>558.77</v>
      </c>
    </row>
    <row r="65" spans="1:19" ht="39.950000000000003" customHeight="1">
      <c r="A65" s="119" t="s">
        <v>156</v>
      </c>
      <c r="B65" s="120" t="s">
        <v>184</v>
      </c>
      <c r="C65" s="51"/>
      <c r="D65" s="51"/>
      <c r="E65" s="51"/>
      <c r="F65" s="51"/>
      <c r="G65" s="51">
        <v>0</v>
      </c>
      <c r="H65" s="51">
        <v>0</v>
      </c>
      <c r="I65" s="51">
        <v>0</v>
      </c>
      <c r="J65" s="51">
        <f>+J64</f>
        <v>0</v>
      </c>
      <c r="K65" s="51">
        <f>+K64</f>
        <v>1935</v>
      </c>
      <c r="L65" s="51">
        <f>+L64</f>
        <v>1029.43</v>
      </c>
      <c r="M65" s="51">
        <f>+M64</f>
        <v>-10.199999999999999</v>
      </c>
      <c r="N65" s="51">
        <f>+N64</f>
        <v>1198.56</v>
      </c>
      <c r="O65" s="51">
        <v>1724.22</v>
      </c>
      <c r="P65" s="51">
        <v>1468.43</v>
      </c>
      <c r="Q65" s="51">
        <v>1095.4000000000001</v>
      </c>
      <c r="R65" s="51">
        <v>1420.56</v>
      </c>
      <c r="S65" s="51">
        <v>1075.82</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75" zoomScaleNormal="75" workbookViewId="0">
      <pane ySplit="2" topLeftCell="A19" activePane="bottomLeft" state="frozen"/>
      <selection activeCell="A3293" sqref="A3293"/>
      <selection pane="bottomLeft" activeCell="J44" sqref="J44"/>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2343.65</v>
      </c>
      <c r="D29" s="37">
        <v>2343.65</v>
      </c>
      <c r="E29" s="37">
        <v>2343.65</v>
      </c>
      <c r="F29" s="37">
        <v>2343.65</v>
      </c>
      <c r="G29" s="37">
        <v>2343.65</v>
      </c>
      <c r="H29" s="37">
        <v>2343.65</v>
      </c>
      <c r="I29" s="37">
        <v>2343.65</v>
      </c>
      <c r="J29" s="37">
        <v>2343.65</v>
      </c>
      <c r="K29" s="37">
        <v>2343.65</v>
      </c>
      <c r="L29" s="37">
        <v>2343.65</v>
      </c>
      <c r="M29" s="37">
        <v>2343.65</v>
      </c>
      <c r="N29" s="37">
        <v>2343.65</v>
      </c>
      <c r="O29" s="37">
        <v>2343.65</v>
      </c>
      <c r="P29" s="37">
        <v>2343.65</v>
      </c>
      <c r="Q29" s="37">
        <v>2343.65</v>
      </c>
      <c r="R29" s="37">
        <v>2343.65</v>
      </c>
      <c r="S29" s="37">
        <v>2343.65</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196.08</v>
      </c>
      <c r="D32" s="37">
        <v>196.08</v>
      </c>
      <c r="E32" s="37">
        <v>196.08</v>
      </c>
      <c r="F32" s="37">
        <v>196.08</v>
      </c>
      <c r="G32" s="37">
        <v>196.08</v>
      </c>
      <c r="H32" s="37">
        <v>196.08</v>
      </c>
      <c r="I32" s="37">
        <v>196.08</v>
      </c>
      <c r="J32" s="37">
        <v>196.08</v>
      </c>
      <c r="K32" s="37">
        <v>196.08</v>
      </c>
      <c r="L32" s="37">
        <v>196.08</v>
      </c>
      <c r="M32" s="37">
        <v>196.08</v>
      </c>
      <c r="N32" s="37">
        <v>196.08</v>
      </c>
      <c r="O32" s="37">
        <v>196.08</v>
      </c>
      <c r="P32" s="37">
        <v>196.08</v>
      </c>
      <c r="Q32" s="37">
        <v>196.08</v>
      </c>
      <c r="R32" s="37">
        <v>196.08</v>
      </c>
      <c r="S32" s="37">
        <v>196.08</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598.72</v>
      </c>
      <c r="D41" s="37">
        <v>598.72</v>
      </c>
      <c r="E41" s="37">
        <v>598.72</v>
      </c>
      <c r="F41" s="37">
        <v>598.72</v>
      </c>
      <c r="G41" s="37">
        <v>598.72</v>
      </c>
      <c r="H41" s="37">
        <v>598.72</v>
      </c>
      <c r="I41" s="37">
        <v>598.72</v>
      </c>
      <c r="J41" s="37">
        <v>598.72</v>
      </c>
      <c r="K41" s="37">
        <v>598.72</v>
      </c>
      <c r="L41" s="37">
        <v>598.72</v>
      </c>
      <c r="M41" s="37">
        <v>598.72</v>
      </c>
      <c r="N41" s="37">
        <v>598.72</v>
      </c>
      <c r="O41" s="37">
        <v>598.72</v>
      </c>
      <c r="P41" s="37">
        <v>598.72</v>
      </c>
      <c r="Q41" s="37">
        <v>598.72</v>
      </c>
      <c r="R41" s="37">
        <v>598.72</v>
      </c>
      <c r="S41" s="37">
        <v>598.72</v>
      </c>
    </row>
    <row r="42" spans="2:19">
      <c r="B42" s="6">
        <v>1983</v>
      </c>
      <c r="C42" s="37">
        <v>1703.61</v>
      </c>
      <c r="D42" s="37">
        <v>1703.61</v>
      </c>
      <c r="E42" s="37">
        <v>1703.61</v>
      </c>
      <c r="F42" s="37">
        <v>1703.61</v>
      </c>
      <c r="G42" s="37">
        <v>1703.61</v>
      </c>
      <c r="H42" s="37">
        <v>1703.61</v>
      </c>
      <c r="I42" s="37">
        <v>1703.61</v>
      </c>
      <c r="J42" s="37">
        <v>1703.61</v>
      </c>
      <c r="K42" s="37">
        <v>1703.61</v>
      </c>
      <c r="L42" s="37">
        <v>1703.61</v>
      </c>
      <c r="M42" s="37">
        <v>1703.61</v>
      </c>
      <c r="N42" s="37">
        <v>1703.61</v>
      </c>
      <c r="O42" s="37">
        <v>1703.61</v>
      </c>
      <c r="P42" s="37">
        <v>1703.61</v>
      </c>
      <c r="Q42" s="37">
        <v>1703.61</v>
      </c>
      <c r="R42" s="37">
        <v>1703.61</v>
      </c>
      <c r="S42" s="37">
        <v>1703.61</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67.39</v>
      </c>
      <c r="D45" s="37">
        <v>67.39</v>
      </c>
      <c r="E45" s="37">
        <v>67.39</v>
      </c>
      <c r="F45" s="37">
        <v>67.39</v>
      </c>
      <c r="G45" s="37">
        <v>67.39</v>
      </c>
      <c r="H45" s="37">
        <v>67.39</v>
      </c>
      <c r="I45" s="37">
        <v>67.39</v>
      </c>
      <c r="J45" s="37">
        <v>67.39</v>
      </c>
      <c r="K45" s="37">
        <v>67.39</v>
      </c>
      <c r="L45" s="37">
        <v>67.39</v>
      </c>
      <c r="M45" s="37">
        <v>67.39</v>
      </c>
      <c r="N45" s="37">
        <v>67.39</v>
      </c>
      <c r="O45" s="37">
        <v>67.39</v>
      </c>
      <c r="P45" s="37">
        <v>67.39</v>
      </c>
      <c r="Q45" s="37">
        <v>67.39</v>
      </c>
      <c r="R45" s="37">
        <v>67.39</v>
      </c>
      <c r="S45" s="37">
        <v>67.39</v>
      </c>
    </row>
    <row r="46" spans="2:19">
      <c r="B46" s="6">
        <v>1979</v>
      </c>
      <c r="C46" s="37">
        <v>33480.57</v>
      </c>
      <c r="D46" s="37">
        <v>33480.57</v>
      </c>
      <c r="E46" s="37">
        <v>33480.57</v>
      </c>
      <c r="F46" s="37">
        <v>33480.57</v>
      </c>
      <c r="G46" s="37">
        <v>33480.57</v>
      </c>
      <c r="H46" s="37">
        <v>33480.57</v>
      </c>
      <c r="I46" s="37">
        <v>33480.57</v>
      </c>
      <c r="J46" s="37">
        <v>33480.57</v>
      </c>
      <c r="K46" s="37">
        <v>33480.57</v>
      </c>
      <c r="L46" s="37">
        <v>33480.57</v>
      </c>
      <c r="M46" s="37">
        <v>33480.57</v>
      </c>
      <c r="N46" s="37">
        <v>33480.57</v>
      </c>
      <c r="O46" s="37">
        <v>33480.57</v>
      </c>
      <c r="P46" s="37">
        <v>33480.57</v>
      </c>
      <c r="Q46" s="37">
        <v>33480.57</v>
      </c>
      <c r="R46" s="37">
        <v>33480.57</v>
      </c>
      <c r="S46" s="37">
        <v>33480.57</v>
      </c>
    </row>
    <row r="47" spans="2:19">
      <c r="B47" s="6">
        <v>1978</v>
      </c>
      <c r="C47" s="37">
        <v>828.29</v>
      </c>
      <c r="D47" s="37">
        <v>828.29</v>
      </c>
      <c r="E47" s="37">
        <v>828.29</v>
      </c>
      <c r="F47" s="37">
        <v>828.29</v>
      </c>
      <c r="G47" s="37">
        <v>828.29</v>
      </c>
      <c r="H47" s="37">
        <v>828.29</v>
      </c>
      <c r="I47" s="37">
        <v>828.29</v>
      </c>
      <c r="J47" s="37">
        <v>828.29</v>
      </c>
      <c r="K47" s="37">
        <v>828.29</v>
      </c>
      <c r="L47" s="37">
        <v>828.29</v>
      </c>
      <c r="M47" s="37">
        <v>828.29</v>
      </c>
      <c r="N47" s="37">
        <v>828.29</v>
      </c>
      <c r="O47" s="37">
        <v>828.29</v>
      </c>
      <c r="P47" s="37">
        <v>828.29</v>
      </c>
      <c r="Q47" s="37">
        <v>828.29</v>
      </c>
      <c r="R47" s="37">
        <v>828.29</v>
      </c>
      <c r="S47" s="37">
        <v>828.29</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30.68</v>
      </c>
      <c r="D57" s="37">
        <v>30.68</v>
      </c>
      <c r="E57" s="37">
        <v>30.68</v>
      </c>
      <c r="F57" s="37">
        <v>30.68</v>
      </c>
      <c r="G57" s="37">
        <v>30.68</v>
      </c>
      <c r="H57" s="37">
        <v>30.68</v>
      </c>
      <c r="I57" s="37">
        <v>30.68</v>
      </c>
      <c r="J57" s="37">
        <v>30.68</v>
      </c>
      <c r="K57" s="37">
        <v>30.68</v>
      </c>
      <c r="L57" s="37">
        <v>30.68</v>
      </c>
      <c r="M57" s="37">
        <v>30.68</v>
      </c>
      <c r="N57" s="37">
        <v>30.68</v>
      </c>
      <c r="O57" s="37">
        <v>30.68</v>
      </c>
      <c r="P57" s="37">
        <v>30.68</v>
      </c>
      <c r="Q57" s="37">
        <v>30.68</v>
      </c>
      <c r="R57" s="37">
        <v>30.68</v>
      </c>
      <c r="S57" s="37">
        <v>30.68</v>
      </c>
    </row>
    <row r="58" spans="2:19">
      <c r="B58" s="6">
        <v>1967</v>
      </c>
      <c r="C58" s="37">
        <v>941.14</v>
      </c>
      <c r="D58" s="37">
        <v>941.14</v>
      </c>
      <c r="E58" s="37">
        <v>941.14</v>
      </c>
      <c r="F58" s="37">
        <v>941.14</v>
      </c>
      <c r="G58" s="37">
        <v>941.14</v>
      </c>
      <c r="H58" s="37">
        <v>941.14</v>
      </c>
      <c r="I58" s="37">
        <v>941.14</v>
      </c>
      <c r="J58" s="37">
        <v>941.14</v>
      </c>
      <c r="K58" s="37">
        <v>941.14</v>
      </c>
      <c r="L58" s="37">
        <v>941.14</v>
      </c>
      <c r="M58" s="37">
        <v>941.14</v>
      </c>
      <c r="N58" s="37">
        <v>941.14</v>
      </c>
      <c r="O58" s="37">
        <v>941.14</v>
      </c>
      <c r="P58" s="37">
        <v>941.14</v>
      </c>
      <c r="Q58" s="37">
        <v>941.14</v>
      </c>
      <c r="R58" s="37">
        <v>941.14</v>
      </c>
      <c r="S58" s="37">
        <v>941.14</v>
      </c>
    </row>
    <row r="59" spans="2:19">
      <c r="B59" s="6">
        <v>1966</v>
      </c>
      <c r="C59" s="37">
        <v>868.84</v>
      </c>
      <c r="D59" s="37">
        <v>868.84</v>
      </c>
      <c r="E59" s="37">
        <v>868.84</v>
      </c>
      <c r="F59" s="37">
        <v>868.84</v>
      </c>
      <c r="G59" s="37">
        <v>868.84</v>
      </c>
      <c r="H59" s="37">
        <v>868.84</v>
      </c>
      <c r="I59" s="37">
        <v>868.84</v>
      </c>
      <c r="J59" s="37">
        <v>868.84</v>
      </c>
      <c r="K59" s="37">
        <v>868.84</v>
      </c>
      <c r="L59" s="37">
        <v>868.84</v>
      </c>
      <c r="M59" s="37">
        <v>868.84</v>
      </c>
      <c r="N59" s="37">
        <v>868.84</v>
      </c>
      <c r="O59" s="37">
        <v>868.84</v>
      </c>
      <c r="P59" s="37">
        <v>868.84</v>
      </c>
      <c r="Q59" s="37">
        <v>868.84</v>
      </c>
      <c r="R59" s="37">
        <v>868.84</v>
      </c>
      <c r="S59" s="37">
        <v>868.84</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577.42999999999995</v>
      </c>
      <c r="D61" s="37">
        <v>577.42999999999995</v>
      </c>
      <c r="E61" s="37">
        <v>577.42999999999995</v>
      </c>
      <c r="F61" s="37">
        <v>577.42999999999995</v>
      </c>
      <c r="G61" s="37">
        <v>577.42999999999995</v>
      </c>
      <c r="H61" s="37">
        <v>577.42999999999995</v>
      </c>
      <c r="I61" s="37">
        <v>577.42999999999995</v>
      </c>
      <c r="J61" s="37">
        <v>577.42999999999995</v>
      </c>
      <c r="K61" s="37">
        <v>577.42999999999995</v>
      </c>
      <c r="L61" s="37">
        <v>577.42999999999995</v>
      </c>
      <c r="M61" s="37">
        <v>577.42999999999995</v>
      </c>
      <c r="N61" s="37">
        <v>577.42999999999995</v>
      </c>
      <c r="O61" s="37">
        <v>577.42999999999995</v>
      </c>
      <c r="P61" s="37">
        <v>577.42999999999995</v>
      </c>
      <c r="Q61" s="37">
        <v>577.42999999999995</v>
      </c>
      <c r="R61" s="37">
        <v>577.42999999999995</v>
      </c>
      <c r="S61" s="37">
        <v>577.42999999999995</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876.28</v>
      </c>
      <c r="D66" s="37">
        <v>876.28</v>
      </c>
      <c r="E66" s="37">
        <v>876.28</v>
      </c>
      <c r="F66" s="37">
        <v>876.28</v>
      </c>
      <c r="G66" s="37">
        <v>876.28</v>
      </c>
      <c r="H66" s="37">
        <v>876.28</v>
      </c>
      <c r="I66" s="37">
        <v>876.28</v>
      </c>
      <c r="J66" s="37">
        <v>876.28</v>
      </c>
      <c r="K66" s="37">
        <v>876.28</v>
      </c>
      <c r="L66" s="37">
        <v>876.28</v>
      </c>
      <c r="M66" s="37">
        <v>876.28</v>
      </c>
      <c r="N66" s="37">
        <v>876.28</v>
      </c>
      <c r="O66" s="37">
        <v>876.28</v>
      </c>
      <c r="P66" s="37">
        <v>876.28</v>
      </c>
      <c r="Q66" s="37">
        <v>876.28</v>
      </c>
      <c r="R66" s="37">
        <v>876.28</v>
      </c>
      <c r="S66" s="37">
        <v>876.28</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42512.679999999993</v>
      </c>
      <c r="D96" s="8">
        <f>SUM(D18:D95)</f>
        <v>42512.679999999993</v>
      </c>
      <c r="E96" s="8">
        <f>SUM(E17:E95)</f>
        <v>42512.679999999993</v>
      </c>
      <c r="F96" s="8">
        <f>SUM(F16:F95)</f>
        <v>42512.679999999993</v>
      </c>
      <c r="G96" s="8">
        <f>SUM(G15:G95)</f>
        <v>42512.679999999993</v>
      </c>
      <c r="H96" s="8">
        <f>SUM(H9:H95)</f>
        <v>42512.679999999993</v>
      </c>
      <c r="I96" s="8">
        <f>SUM(I9:I95)</f>
        <v>42512.679999999993</v>
      </c>
      <c r="J96" s="8">
        <f t="shared" ref="J96:L96" si="0">SUM(J9:J95)</f>
        <v>42512.679999999993</v>
      </c>
      <c r="K96" s="8">
        <f>SUM(K9:K95)</f>
        <v>42512.679999999993</v>
      </c>
      <c r="L96" s="8">
        <f t="shared" si="0"/>
        <v>42512.679999999993</v>
      </c>
      <c r="M96" s="8">
        <f>SUM(M9:M95)</f>
        <v>42512.679999999993</v>
      </c>
      <c r="N96" s="11">
        <f>SUM(N5:N95)</f>
        <v>42512.679999999993</v>
      </c>
      <c r="O96" s="11">
        <f t="shared" ref="O96:S96" si="1">SUM(O5:O95)</f>
        <v>42512.679999999993</v>
      </c>
      <c r="P96" s="11">
        <f t="shared" si="1"/>
        <v>42512.679999999993</v>
      </c>
      <c r="Q96" s="11">
        <f t="shared" si="1"/>
        <v>42512.679999999993</v>
      </c>
      <c r="R96" s="11">
        <f t="shared" si="1"/>
        <v>42512.679999999993</v>
      </c>
      <c r="S96" s="11">
        <f t="shared" si="1"/>
        <v>42512.679999999993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3657.35</v>
      </c>
      <c r="Q101" s="37">
        <v>3657.35</v>
      </c>
      <c r="R101" s="37">
        <v>3657.35</v>
      </c>
      <c r="S101" s="37">
        <v>3657.35</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3494.9145000000003</v>
      </c>
      <c r="N104" s="37">
        <v>3494.9145000000003</v>
      </c>
      <c r="O104" s="37">
        <v>3494.9145000000003</v>
      </c>
      <c r="P104" s="37">
        <v>3494.9145000000003</v>
      </c>
      <c r="Q104" s="37">
        <v>3494.9145000000003</v>
      </c>
      <c r="R104" s="37">
        <v>3494.9145000000003</v>
      </c>
      <c r="S104" s="37">
        <v>3494.9145000000003</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12936.14</v>
      </c>
      <c r="D121" s="37">
        <v>12936.14</v>
      </c>
      <c r="E121" s="37">
        <v>12936.14</v>
      </c>
      <c r="F121" s="37">
        <v>12936.14</v>
      </c>
      <c r="G121" s="37">
        <v>12936.14</v>
      </c>
      <c r="H121" s="37">
        <v>12936.14</v>
      </c>
      <c r="I121" s="37">
        <v>7906.5687679999992</v>
      </c>
      <c r="J121" s="37">
        <v>7906.5687679999992</v>
      </c>
      <c r="K121" s="37">
        <v>7906.5687679999992</v>
      </c>
      <c r="L121" s="37">
        <v>7906.5687679999992</v>
      </c>
      <c r="M121" s="37">
        <v>7906.5687679999992</v>
      </c>
      <c r="N121" s="37">
        <v>7906.5687679999992</v>
      </c>
      <c r="O121" s="37">
        <v>7906.5687679999992</v>
      </c>
      <c r="P121" s="37">
        <v>7906.5687679999992</v>
      </c>
      <c r="Q121" s="37">
        <v>7906.5687679999992</v>
      </c>
      <c r="R121" s="37">
        <v>7906.5687679999992</v>
      </c>
      <c r="S121" s="37">
        <v>7906.5687679999992</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12936.14</v>
      </c>
      <c r="D191" s="8">
        <f>SUM(D113:D190)</f>
        <v>12936.14</v>
      </c>
      <c r="E191" s="8">
        <f>SUM(E112:E190)</f>
        <v>12936.14</v>
      </c>
      <c r="F191" s="8">
        <f>SUM(F111:F190)</f>
        <v>12936.14</v>
      </c>
      <c r="G191" s="8">
        <f>SUM(G110:G190)</f>
        <v>12936.14</v>
      </c>
      <c r="H191" s="8">
        <f>SUM(H104:H190)</f>
        <v>12936.14</v>
      </c>
      <c r="I191" s="8">
        <f>SUM(I104:I190)</f>
        <v>7906.5687679999992</v>
      </c>
      <c r="J191" s="8">
        <f t="shared" ref="J191:L191" si="2">SUM(J104:J190)</f>
        <v>7906.5687679999992</v>
      </c>
      <c r="K191" s="8">
        <f>SUM(K104:K190)</f>
        <v>7906.5687679999992</v>
      </c>
      <c r="L191" s="8">
        <f t="shared" si="2"/>
        <v>7906.5687679999992</v>
      </c>
      <c r="M191" s="8">
        <f>SUM(M104:M190)</f>
        <v>11401.483268</v>
      </c>
      <c r="N191" s="11">
        <f>SUM(N99:N190)</f>
        <v>11401.483268</v>
      </c>
      <c r="O191" s="11">
        <f t="shared" ref="O191:S191" si="3">SUM(O99:O190)</f>
        <v>11401.483268</v>
      </c>
      <c r="P191" s="11">
        <f t="shared" si="3"/>
        <v>15058.833267999998</v>
      </c>
      <c r="Q191" s="11">
        <f t="shared" si="3"/>
        <v>15058.833267999998</v>
      </c>
      <c r="R191" s="11">
        <f t="shared" si="3"/>
        <v>15058.833267999998</v>
      </c>
      <c r="S191" s="11">
        <f t="shared" si="3"/>
        <v>15058.833267999998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19624.817000000003</v>
      </c>
      <c r="Q196" s="37">
        <v>19624.817000000003</v>
      </c>
      <c r="R196" s="37">
        <v>19624.817000000003</v>
      </c>
      <c r="S196" s="37">
        <v>19624.817000000003</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89.03</v>
      </c>
      <c r="D229" s="37">
        <v>89.03</v>
      </c>
      <c r="E229" s="37">
        <v>89.03</v>
      </c>
      <c r="F229" s="37">
        <v>89.03</v>
      </c>
      <c r="G229" s="37">
        <v>89.03</v>
      </c>
      <c r="H229" s="37">
        <v>89.03</v>
      </c>
      <c r="I229" s="37">
        <v>54.415135999999997</v>
      </c>
      <c r="J229" s="37">
        <v>54.415135999999997</v>
      </c>
      <c r="K229" s="37">
        <v>54.415135999999997</v>
      </c>
      <c r="L229" s="37">
        <v>54.415135999999997</v>
      </c>
      <c r="M229" s="37">
        <v>54.415135999999997</v>
      </c>
      <c r="N229" s="37">
        <v>54.415135999999997</v>
      </c>
      <c r="O229" s="37">
        <v>54.415135999999997</v>
      </c>
      <c r="P229" s="37">
        <v>54.415135999999997</v>
      </c>
      <c r="Q229" s="37">
        <v>54.415135999999997</v>
      </c>
      <c r="R229" s="37">
        <v>54.415135999999997</v>
      </c>
      <c r="S229" s="37">
        <v>54.415135999999997</v>
      </c>
    </row>
    <row r="230" spans="2:19">
      <c r="B230" s="6">
        <v>1985</v>
      </c>
      <c r="C230" s="37">
        <v>56552.82</v>
      </c>
      <c r="D230" s="37">
        <v>56552.82</v>
      </c>
      <c r="E230" s="37">
        <v>56552.82</v>
      </c>
      <c r="F230" s="37">
        <v>56552.82</v>
      </c>
      <c r="G230" s="37">
        <v>56552.82</v>
      </c>
      <c r="H230" s="37">
        <v>56552.82</v>
      </c>
      <c r="I230" s="37">
        <v>34565.083584</v>
      </c>
      <c r="J230" s="37">
        <v>34565.083584</v>
      </c>
      <c r="K230" s="37">
        <v>34565.083584</v>
      </c>
      <c r="L230" s="37">
        <v>34565.083584</v>
      </c>
      <c r="M230" s="37">
        <v>34565.083584</v>
      </c>
      <c r="N230" s="37">
        <v>34565.083584</v>
      </c>
      <c r="O230" s="37">
        <v>34565.083584</v>
      </c>
      <c r="P230" s="37">
        <v>34565.083584</v>
      </c>
      <c r="Q230" s="37">
        <v>34565.083584</v>
      </c>
      <c r="R230" s="37">
        <v>34565.083584</v>
      </c>
      <c r="S230" s="37">
        <v>34565.083584</v>
      </c>
    </row>
    <row r="231" spans="2:19">
      <c r="B231" s="6">
        <v>1984</v>
      </c>
      <c r="C231" s="37">
        <v>5682.5</v>
      </c>
      <c r="D231" s="37">
        <v>5682.5</v>
      </c>
      <c r="E231" s="37">
        <v>5682.5</v>
      </c>
      <c r="F231" s="37">
        <v>5682.5</v>
      </c>
      <c r="G231" s="37">
        <v>5682.5</v>
      </c>
      <c r="H231" s="37">
        <v>5682.5</v>
      </c>
      <c r="I231" s="37">
        <v>3473.1439999999998</v>
      </c>
      <c r="J231" s="37">
        <v>3473.1439999999998</v>
      </c>
      <c r="K231" s="37">
        <v>3473.1439999999998</v>
      </c>
      <c r="L231" s="37">
        <v>3473.1439999999998</v>
      </c>
      <c r="M231" s="37">
        <v>3473.1439999999998</v>
      </c>
      <c r="N231" s="37">
        <v>3473.1439999999998</v>
      </c>
      <c r="O231" s="37">
        <v>3473.1439999999998</v>
      </c>
      <c r="P231" s="37">
        <v>3473.1439999999998</v>
      </c>
      <c r="Q231" s="37">
        <v>3473.1439999999998</v>
      </c>
      <c r="R231" s="37">
        <v>3473.1439999999998</v>
      </c>
      <c r="S231" s="37">
        <v>3473.1439999999998</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59682.39</v>
      </c>
      <c r="D233" s="37">
        <v>59682.39</v>
      </c>
      <c r="E233" s="37">
        <v>59682.39</v>
      </c>
      <c r="F233" s="37">
        <v>59682.39</v>
      </c>
      <c r="G233" s="37">
        <v>59682.39</v>
      </c>
      <c r="H233" s="37">
        <v>59682.39</v>
      </c>
      <c r="I233" s="37">
        <v>36477.876767999995</v>
      </c>
      <c r="J233" s="37">
        <v>36477.876767999995</v>
      </c>
      <c r="K233" s="37">
        <v>36477.876767999995</v>
      </c>
      <c r="L233" s="37">
        <v>36477.876767999995</v>
      </c>
      <c r="M233" s="37">
        <v>36477.876767999995</v>
      </c>
      <c r="N233" s="37">
        <v>36477.876767999995</v>
      </c>
      <c r="O233" s="37">
        <v>36477.876767999995</v>
      </c>
      <c r="P233" s="37">
        <v>36477.876767999995</v>
      </c>
      <c r="Q233" s="37">
        <v>36477.876767999995</v>
      </c>
      <c r="R233" s="37">
        <v>36477.876767999995</v>
      </c>
      <c r="S233" s="37">
        <v>36477.876767999995</v>
      </c>
    </row>
    <row r="234" spans="2:19">
      <c r="B234" s="6">
        <v>1981</v>
      </c>
      <c r="C234" s="37">
        <v>65867.360000000001</v>
      </c>
      <c r="D234" s="37">
        <v>65867.360000000001</v>
      </c>
      <c r="E234" s="37">
        <v>65867.360000000001</v>
      </c>
      <c r="F234" s="37">
        <v>65867.360000000001</v>
      </c>
      <c r="G234" s="37">
        <v>65867.360000000001</v>
      </c>
      <c r="H234" s="37">
        <v>65867.360000000001</v>
      </c>
      <c r="I234" s="37">
        <v>40258.130431999991</v>
      </c>
      <c r="J234" s="37">
        <v>40258.130431999991</v>
      </c>
      <c r="K234" s="37">
        <v>40258.130431999991</v>
      </c>
      <c r="L234" s="37">
        <v>40258.130431999991</v>
      </c>
      <c r="M234" s="37">
        <v>40258.130431999991</v>
      </c>
      <c r="N234" s="37">
        <v>40258.130431999991</v>
      </c>
      <c r="O234" s="37">
        <v>40258.130431999991</v>
      </c>
      <c r="P234" s="37">
        <v>40258.130431999991</v>
      </c>
      <c r="Q234" s="37">
        <v>40258.130431999991</v>
      </c>
      <c r="R234" s="37">
        <v>40258.130431999991</v>
      </c>
      <c r="S234" s="37">
        <v>40258.130431999991</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48.67</v>
      </c>
      <c r="D236" s="37">
        <v>48.67</v>
      </c>
      <c r="E236" s="37">
        <v>48.67</v>
      </c>
      <c r="F236" s="37">
        <v>48.67</v>
      </c>
      <c r="G236" s="37">
        <v>48.67</v>
      </c>
      <c r="H236" s="37">
        <v>48.67</v>
      </c>
      <c r="I236" s="37">
        <v>29.747104</v>
      </c>
      <c r="J236" s="37">
        <v>29.747104</v>
      </c>
      <c r="K236" s="37">
        <v>29.747104</v>
      </c>
      <c r="L236" s="37">
        <v>29.747104</v>
      </c>
      <c r="M236" s="37">
        <v>29.747104</v>
      </c>
      <c r="N236" s="37">
        <v>29.747104</v>
      </c>
      <c r="O236" s="37">
        <v>29.747104</v>
      </c>
      <c r="P236" s="37">
        <v>29.747104</v>
      </c>
      <c r="Q236" s="37">
        <v>29.747104</v>
      </c>
      <c r="R236" s="37">
        <v>29.747104</v>
      </c>
      <c r="S236" s="37">
        <v>29.747104</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85861.28</v>
      </c>
      <c r="D242" s="37">
        <v>85861.28</v>
      </c>
      <c r="E242" s="37">
        <v>85861.28</v>
      </c>
      <c r="F242" s="37">
        <v>85861.28</v>
      </c>
      <c r="G242" s="37">
        <v>85861.28</v>
      </c>
      <c r="H242" s="37">
        <v>85861.28</v>
      </c>
      <c r="I242" s="37">
        <v>52478.414335999994</v>
      </c>
      <c r="J242" s="37">
        <v>52478.414335999994</v>
      </c>
      <c r="K242" s="37">
        <v>52478.414335999994</v>
      </c>
      <c r="L242" s="37">
        <v>52478.414335999994</v>
      </c>
      <c r="M242" s="37">
        <v>52478.414335999994</v>
      </c>
      <c r="N242" s="37">
        <v>52478.414335999994</v>
      </c>
      <c r="O242" s="37">
        <v>52478.414335999994</v>
      </c>
      <c r="P242" s="37">
        <v>52478.414335999994</v>
      </c>
      <c r="Q242" s="37">
        <v>52478.414335999994</v>
      </c>
      <c r="R242" s="37">
        <v>52478.414335999994</v>
      </c>
      <c r="S242" s="37">
        <v>52478.414335999994</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2329.5100000000002</v>
      </c>
      <c r="D244" s="37">
        <v>2329.5100000000002</v>
      </c>
      <c r="E244" s="37">
        <v>2329.5100000000002</v>
      </c>
      <c r="F244" s="37">
        <v>2329.5100000000002</v>
      </c>
      <c r="G244" s="37">
        <v>2329.5100000000002</v>
      </c>
      <c r="H244" s="37">
        <v>2329.5100000000002</v>
      </c>
      <c r="I244" s="37">
        <v>1423.7965120000001</v>
      </c>
      <c r="J244" s="37">
        <v>1423.7965120000001</v>
      </c>
      <c r="K244" s="37">
        <v>1423.7965120000001</v>
      </c>
      <c r="L244" s="37">
        <v>1423.7965120000001</v>
      </c>
      <c r="M244" s="37">
        <v>1423.7965120000001</v>
      </c>
      <c r="N244" s="37">
        <v>1423.7965120000001</v>
      </c>
      <c r="O244" s="37">
        <v>1423.7965120000001</v>
      </c>
      <c r="P244" s="37">
        <v>1423.7965120000001</v>
      </c>
      <c r="Q244" s="37">
        <v>1423.7965120000001</v>
      </c>
      <c r="R244" s="37">
        <v>1423.7965120000001</v>
      </c>
      <c r="S244" s="37">
        <v>1423.7965120000001</v>
      </c>
    </row>
    <row r="245" spans="2:19">
      <c r="B245" s="6">
        <v>1970</v>
      </c>
      <c r="C245" s="37">
        <v>21016.32</v>
      </c>
      <c r="D245" s="37">
        <v>21016.32</v>
      </c>
      <c r="E245" s="37">
        <v>21016.32</v>
      </c>
      <c r="F245" s="37">
        <v>21016.32</v>
      </c>
      <c r="G245" s="37">
        <v>21016.32</v>
      </c>
      <c r="H245" s="37">
        <v>21016.32</v>
      </c>
      <c r="I245" s="37">
        <v>12845.174783999999</v>
      </c>
      <c r="J245" s="37">
        <v>12845.174783999999</v>
      </c>
      <c r="K245" s="37">
        <v>12845.174783999999</v>
      </c>
      <c r="L245" s="37">
        <v>12845.174783999999</v>
      </c>
      <c r="M245" s="37">
        <v>12845.174783999999</v>
      </c>
      <c r="N245" s="37">
        <v>12845.174783999999</v>
      </c>
      <c r="O245" s="37">
        <v>12845.174783999999</v>
      </c>
      <c r="P245" s="37">
        <v>12845.174783999999</v>
      </c>
      <c r="Q245" s="37">
        <v>12845.174783999999</v>
      </c>
      <c r="R245" s="37">
        <v>12845.174783999999</v>
      </c>
      <c r="S245" s="37">
        <v>12845.174783999999</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194.29</v>
      </c>
      <c r="D250" s="37">
        <v>194.29</v>
      </c>
      <c r="E250" s="37">
        <v>194.29</v>
      </c>
      <c r="F250" s="37">
        <v>194.29</v>
      </c>
      <c r="G250" s="37">
        <v>194.29</v>
      </c>
      <c r="H250" s="37">
        <v>194.29</v>
      </c>
      <c r="I250" s="37">
        <v>118.75004799999999</v>
      </c>
      <c r="J250" s="37">
        <v>118.75004799999999</v>
      </c>
      <c r="K250" s="37">
        <v>118.75004799999999</v>
      </c>
      <c r="L250" s="37">
        <v>118.75004799999999</v>
      </c>
      <c r="M250" s="37">
        <v>118.75004799999999</v>
      </c>
      <c r="N250" s="37">
        <v>118.75004799999999</v>
      </c>
      <c r="O250" s="37">
        <v>118.75004799999999</v>
      </c>
      <c r="P250" s="37">
        <v>118.75004799999999</v>
      </c>
      <c r="Q250" s="37">
        <v>118.75004799999999</v>
      </c>
      <c r="R250" s="37">
        <v>118.75004799999999</v>
      </c>
      <c r="S250" s="37">
        <v>118.75004799999999</v>
      </c>
    </row>
    <row r="251" spans="2:19">
      <c r="B251" s="6">
        <v>1964</v>
      </c>
      <c r="C251" s="37">
        <v>2649.65</v>
      </c>
      <c r="D251" s="37">
        <v>2649.65</v>
      </c>
      <c r="E251" s="37">
        <v>2649.65</v>
      </c>
      <c r="F251" s="37">
        <v>2649.65</v>
      </c>
      <c r="G251" s="37">
        <v>2649.65</v>
      </c>
      <c r="H251" s="37">
        <v>2649.65</v>
      </c>
      <c r="I251" s="37">
        <v>1619.4660799999999</v>
      </c>
      <c r="J251" s="37">
        <v>1619.4660799999999</v>
      </c>
      <c r="K251" s="37">
        <v>1619.4660799999999</v>
      </c>
      <c r="L251" s="37">
        <v>1619.4660799999999</v>
      </c>
      <c r="M251" s="37">
        <v>1619.4660799999999</v>
      </c>
      <c r="N251" s="37">
        <v>1619.4660799999999</v>
      </c>
      <c r="O251" s="37">
        <v>1619.4660799999999</v>
      </c>
      <c r="P251" s="37">
        <v>1619.4660799999999</v>
      </c>
      <c r="Q251" s="37">
        <v>1619.4660799999999</v>
      </c>
      <c r="R251" s="37">
        <v>1619.4660799999999</v>
      </c>
      <c r="S251" s="37">
        <v>1619.4660799999999</v>
      </c>
    </row>
    <row r="252" spans="2:19">
      <c r="B252" s="6">
        <v>1963</v>
      </c>
      <c r="C252" s="37">
        <v>28506.03</v>
      </c>
      <c r="D252" s="37">
        <v>28506.03</v>
      </c>
      <c r="E252" s="37">
        <v>28506.03</v>
      </c>
      <c r="F252" s="37">
        <v>28506.03</v>
      </c>
      <c r="G252" s="37">
        <v>28506.03</v>
      </c>
      <c r="H252" s="37">
        <v>28506.03</v>
      </c>
      <c r="I252" s="37">
        <v>17422.885535999998</v>
      </c>
      <c r="J252" s="37">
        <v>17422.885535999998</v>
      </c>
      <c r="K252" s="37">
        <v>17422.885535999998</v>
      </c>
      <c r="L252" s="37">
        <v>17422.885535999998</v>
      </c>
      <c r="M252" s="37">
        <v>17422.885535999998</v>
      </c>
      <c r="N252" s="37">
        <v>17422.885535999998</v>
      </c>
      <c r="O252" s="37">
        <v>17422.885535999998</v>
      </c>
      <c r="P252" s="37">
        <v>17422.885535999998</v>
      </c>
      <c r="Q252" s="37">
        <v>17422.885535999998</v>
      </c>
      <c r="R252" s="37">
        <v>17422.885535999998</v>
      </c>
      <c r="S252" s="37">
        <v>17422.885535999998</v>
      </c>
    </row>
    <row r="253" spans="2:19">
      <c r="B253" s="6">
        <v>1962</v>
      </c>
      <c r="C253" s="37">
        <v>875.86</v>
      </c>
      <c r="D253" s="37">
        <v>875.86</v>
      </c>
      <c r="E253" s="37">
        <v>875.86</v>
      </c>
      <c r="F253" s="37">
        <v>875.86</v>
      </c>
      <c r="G253" s="37">
        <v>875.86</v>
      </c>
      <c r="H253" s="37">
        <v>875.86</v>
      </c>
      <c r="I253" s="37">
        <v>535.32563199999993</v>
      </c>
      <c r="J253" s="37">
        <v>535.32563199999993</v>
      </c>
      <c r="K253" s="37">
        <v>535.32563199999993</v>
      </c>
      <c r="L253" s="37">
        <v>535.32563199999993</v>
      </c>
      <c r="M253" s="37">
        <v>535.32563199999993</v>
      </c>
      <c r="N253" s="37">
        <v>535.32563199999993</v>
      </c>
      <c r="O253" s="37">
        <v>535.32563199999993</v>
      </c>
      <c r="P253" s="37">
        <v>535.32563199999993</v>
      </c>
      <c r="Q253" s="37">
        <v>535.32563199999993</v>
      </c>
      <c r="R253" s="37">
        <v>535.32563199999993</v>
      </c>
      <c r="S253" s="37">
        <v>535.32563199999993</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1539.95</v>
      </c>
      <c r="D260" s="37">
        <v>1539.95</v>
      </c>
      <c r="E260" s="37">
        <v>1539.95</v>
      </c>
      <c r="F260" s="37">
        <v>1539.95</v>
      </c>
      <c r="G260" s="37">
        <v>1539.95</v>
      </c>
      <c r="H260" s="37">
        <v>1539.95</v>
      </c>
      <c r="I260" s="37">
        <v>941.21744000000001</v>
      </c>
      <c r="J260" s="37">
        <v>941.21744000000001</v>
      </c>
      <c r="K260" s="37">
        <v>941.21744000000001</v>
      </c>
      <c r="L260" s="37">
        <v>941.21744000000001</v>
      </c>
      <c r="M260" s="37">
        <v>941.21744000000001</v>
      </c>
      <c r="N260" s="37">
        <v>941.21744000000001</v>
      </c>
      <c r="O260" s="37">
        <v>941.21744000000001</v>
      </c>
      <c r="P260" s="37">
        <v>941.21744000000001</v>
      </c>
      <c r="Q260" s="37">
        <v>941.21744000000001</v>
      </c>
      <c r="R260" s="37">
        <v>941.21744000000001</v>
      </c>
      <c r="S260" s="37">
        <v>941.21744000000001</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945.24</v>
      </c>
      <c r="D264" s="37">
        <v>945.24</v>
      </c>
      <c r="E264" s="37">
        <v>945.24</v>
      </c>
      <c r="F264" s="37">
        <v>945.24</v>
      </c>
      <c r="G264" s="37">
        <v>945.24</v>
      </c>
      <c r="H264" s="37">
        <v>945.24</v>
      </c>
      <c r="I264" s="37">
        <v>577.73068799999999</v>
      </c>
      <c r="J264" s="37">
        <v>577.73068799999999</v>
      </c>
      <c r="K264" s="37">
        <v>577.73068799999999</v>
      </c>
      <c r="L264" s="37">
        <v>577.73068799999999</v>
      </c>
      <c r="M264" s="37">
        <v>577.73068799999999</v>
      </c>
      <c r="N264" s="37">
        <v>577.73068799999999</v>
      </c>
      <c r="O264" s="37">
        <v>577.73068799999999</v>
      </c>
      <c r="P264" s="37">
        <v>577.73068799999999</v>
      </c>
      <c r="Q264" s="37">
        <v>577.73068799999999</v>
      </c>
      <c r="R264" s="37">
        <v>577.73068799999999</v>
      </c>
      <c r="S264" s="37">
        <v>577.73068799999999</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35534.79</v>
      </c>
      <c r="D267" s="37">
        <v>35534.79</v>
      </c>
      <c r="E267" s="37">
        <v>35534.79</v>
      </c>
      <c r="F267" s="37">
        <v>35534.79</v>
      </c>
      <c r="G267" s="37">
        <v>35534.79</v>
      </c>
      <c r="H267" s="37">
        <v>35534.79</v>
      </c>
      <c r="I267" s="37">
        <v>21718.863647999999</v>
      </c>
      <c r="J267" s="37">
        <v>21718.863647999999</v>
      </c>
      <c r="K267" s="37">
        <v>21718.863647999999</v>
      </c>
      <c r="L267" s="37">
        <v>21718.863647999999</v>
      </c>
      <c r="M267" s="37">
        <v>21718.863647999999</v>
      </c>
      <c r="N267" s="37">
        <v>21718.863647999999</v>
      </c>
      <c r="O267" s="37">
        <v>21718.863647999999</v>
      </c>
      <c r="P267" s="37">
        <v>21718.863647999999</v>
      </c>
      <c r="Q267" s="37">
        <v>21718.863647999999</v>
      </c>
      <c r="R267" s="37">
        <v>21718.863647999999</v>
      </c>
      <c r="S267" s="37">
        <v>21718.863647999999</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367375.68999999994</v>
      </c>
      <c r="D286" s="8">
        <f>SUM(D208:D285)</f>
        <v>367375.68999999994</v>
      </c>
      <c r="E286" s="8">
        <f>SUM(E207:E285)</f>
        <v>367375.68999999994</v>
      </c>
      <c r="F286" s="8">
        <f>SUM(F206:F285)</f>
        <v>367375.68999999994</v>
      </c>
      <c r="G286" s="8">
        <f>SUM(G205:G285)</f>
        <v>367375.68999999994</v>
      </c>
      <c r="H286" s="8">
        <f>SUM(H199:H285)</f>
        <v>367375.68999999994</v>
      </c>
      <c r="I286" s="8">
        <f>SUM(I199:I285)</f>
        <v>224540.02172799996</v>
      </c>
      <c r="J286" s="8">
        <f t="shared" ref="J286:L286" si="4">SUM(J199:J285)</f>
        <v>224540.02172799996</v>
      </c>
      <c r="K286" s="8">
        <f>SUM(K199:K285)</f>
        <v>224540.02172799996</v>
      </c>
      <c r="L286" s="8">
        <f t="shared" si="4"/>
        <v>224540.02172799996</v>
      </c>
      <c r="M286" s="8">
        <f>SUM(M199:M285)</f>
        <v>224540.02172799996</v>
      </c>
      <c r="N286" s="11">
        <f>SUM(N194:N285)</f>
        <v>224540.02172799996</v>
      </c>
      <c r="O286" s="11">
        <f t="shared" ref="O286:S286" si="5">SUM(O194:O285)</f>
        <v>224540.02172799996</v>
      </c>
      <c r="P286" s="11">
        <f t="shared" si="5"/>
        <v>244164.83872799997</v>
      </c>
      <c r="Q286" s="11">
        <f t="shared" si="5"/>
        <v>244164.83872799997</v>
      </c>
      <c r="R286" s="11">
        <f t="shared" si="5"/>
        <v>244164.83872799997</v>
      </c>
      <c r="S286" s="11">
        <f t="shared" si="5"/>
        <v>244164.83872799997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6448.6950000000006</v>
      </c>
      <c r="O293" s="37">
        <v>6448.6950000000006</v>
      </c>
      <c r="P293" s="37">
        <v>6448.6950000000006</v>
      </c>
      <c r="Q293" s="37">
        <v>6448.6950000000006</v>
      </c>
      <c r="R293" s="37">
        <v>6448.6950000000006</v>
      </c>
      <c r="S293" s="37">
        <v>6448.6950000000006</v>
      </c>
    </row>
    <row r="294" spans="1:19">
      <c r="B294" s="6">
        <v>2016</v>
      </c>
      <c r="C294" s="36"/>
      <c r="D294" s="36"/>
      <c r="E294" s="36"/>
      <c r="F294" s="36"/>
      <c r="G294" s="36"/>
      <c r="H294" s="36"/>
      <c r="I294" s="36"/>
      <c r="J294" s="36"/>
      <c r="K294" s="36"/>
      <c r="L294" s="36"/>
      <c r="M294" s="37">
        <v>6785.6305000000011</v>
      </c>
      <c r="N294" s="37">
        <v>6785.6305000000011</v>
      </c>
      <c r="O294" s="37">
        <v>6785.6305000000011</v>
      </c>
      <c r="P294" s="37">
        <v>6785.6305000000011</v>
      </c>
      <c r="Q294" s="37">
        <v>6785.6305000000011</v>
      </c>
      <c r="R294" s="37">
        <v>6785.6305000000011</v>
      </c>
      <c r="S294" s="37">
        <v>6785.6305000000011</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2621.2175000000002</v>
      </c>
      <c r="J298" s="37">
        <v>2621.2175000000002</v>
      </c>
      <c r="K298" s="37">
        <v>2621.2175000000002</v>
      </c>
      <c r="L298" s="37">
        <v>2621.2175000000002</v>
      </c>
      <c r="M298" s="37">
        <v>2621.2175000000002</v>
      </c>
      <c r="N298" s="37">
        <v>2621.2175000000002</v>
      </c>
      <c r="O298" s="37">
        <v>2621.2175000000002</v>
      </c>
      <c r="P298" s="37">
        <v>2621.2175000000002</v>
      </c>
      <c r="Q298" s="37">
        <v>2621.2175000000002</v>
      </c>
      <c r="R298" s="37">
        <v>2621.2175000000002</v>
      </c>
      <c r="S298" s="37">
        <v>2621.2175000000002</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11249.29</v>
      </c>
      <c r="D315" s="37">
        <v>11249.29</v>
      </c>
      <c r="E315" s="37">
        <v>11249.29</v>
      </c>
      <c r="F315" s="37">
        <v>11249.29</v>
      </c>
      <c r="G315" s="37">
        <v>11249.29</v>
      </c>
      <c r="H315" s="37">
        <v>11249.29</v>
      </c>
      <c r="I315" s="37">
        <v>6875.5660480000006</v>
      </c>
      <c r="J315" s="37">
        <v>6875.5660480000006</v>
      </c>
      <c r="K315" s="37">
        <v>6875.5660480000006</v>
      </c>
      <c r="L315" s="37">
        <v>6875.5660480000006</v>
      </c>
      <c r="M315" s="37">
        <v>6875.5660480000006</v>
      </c>
      <c r="N315" s="37">
        <v>6875.5660480000006</v>
      </c>
      <c r="O315" s="37">
        <v>6875.5660480000006</v>
      </c>
      <c r="P315" s="37">
        <v>6875.5660480000006</v>
      </c>
      <c r="Q315" s="37">
        <v>6875.5660480000006</v>
      </c>
      <c r="R315" s="37">
        <v>6875.5660480000006</v>
      </c>
      <c r="S315" s="37">
        <v>6875.5660480000006</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204442.26000000004</v>
      </c>
      <c r="D326" s="37">
        <v>204442.26000000004</v>
      </c>
      <c r="E326" s="37">
        <v>204442.26000000004</v>
      </c>
      <c r="F326" s="37">
        <v>204442.26000000004</v>
      </c>
      <c r="G326" s="37">
        <v>204442.26000000004</v>
      </c>
      <c r="H326" s="37">
        <v>204442.26000000004</v>
      </c>
      <c r="I326" s="37">
        <v>111662.03950000003</v>
      </c>
      <c r="J326" s="37">
        <v>111662.03950000003</v>
      </c>
      <c r="K326" s="37">
        <v>111662.03950000003</v>
      </c>
      <c r="L326" s="37">
        <v>111662.03950000003</v>
      </c>
      <c r="M326" s="37">
        <v>111662.03950000003</v>
      </c>
      <c r="N326" s="37">
        <v>111662.03950000003</v>
      </c>
      <c r="O326" s="37">
        <v>105960.52500000002</v>
      </c>
      <c r="P326" s="37">
        <v>105960.52500000002</v>
      </c>
      <c r="Q326" s="37">
        <v>105960.52500000002</v>
      </c>
      <c r="R326" s="37">
        <v>105960.52500000002</v>
      </c>
      <c r="S326" s="37">
        <v>105960.52500000002</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3589.79</v>
      </c>
      <c r="D330" s="37">
        <v>3589.79</v>
      </c>
      <c r="E330" s="37">
        <v>3589.79</v>
      </c>
      <c r="F330" s="37">
        <v>3589.79</v>
      </c>
      <c r="G330" s="37">
        <v>3589.79</v>
      </c>
      <c r="H330" s="37">
        <v>3589.79</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27002.93</v>
      </c>
      <c r="D346" s="37">
        <v>27002.93</v>
      </c>
      <c r="E346" s="37">
        <v>27002.93</v>
      </c>
      <c r="F346" s="37">
        <v>27002.93</v>
      </c>
      <c r="G346" s="37">
        <v>27002.93</v>
      </c>
      <c r="H346" s="37">
        <v>27002.93</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951.98</v>
      </c>
      <c r="D348" s="37">
        <v>951.98</v>
      </c>
      <c r="E348" s="37">
        <v>951.98</v>
      </c>
      <c r="F348" s="37">
        <v>951.98</v>
      </c>
      <c r="G348" s="37">
        <v>951.98</v>
      </c>
      <c r="H348" s="37">
        <v>951.98</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123.17</v>
      </c>
      <c r="D357" s="37">
        <v>123.17</v>
      </c>
      <c r="E357" s="37">
        <v>123.17</v>
      </c>
      <c r="F357" s="37">
        <v>123.17</v>
      </c>
      <c r="G357" s="37">
        <v>123.17</v>
      </c>
      <c r="H357" s="37">
        <v>123.17</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21710.84</v>
      </c>
      <c r="D359" s="37">
        <v>21710.84</v>
      </c>
      <c r="E359" s="37">
        <v>21710.84</v>
      </c>
      <c r="F359" s="37">
        <v>21710.84</v>
      </c>
      <c r="G359" s="37">
        <v>21710.84</v>
      </c>
      <c r="H359" s="37">
        <v>21710.84</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269070.26000000007</v>
      </c>
      <c r="D381" s="8">
        <f>SUM(D303:D380)</f>
        <v>269070.26000000007</v>
      </c>
      <c r="E381" s="8">
        <f>SUM(E302:E380)</f>
        <v>269070.26000000007</v>
      </c>
      <c r="F381" s="8">
        <f>SUM(F301:F380)</f>
        <v>269070.26000000007</v>
      </c>
      <c r="G381" s="8">
        <f>SUM(G300:G380)</f>
        <v>269070.26000000007</v>
      </c>
      <c r="H381" s="8">
        <f>SUM(H294:H380)</f>
        <v>269070.26000000007</v>
      </c>
      <c r="I381" s="8">
        <f>SUM(I294:I380)</f>
        <v>121158.82304800003</v>
      </c>
      <c r="J381" s="8">
        <f t="shared" ref="J381" si="6">SUM(J294:J380)</f>
        <v>121158.82304800003</v>
      </c>
      <c r="K381" s="8">
        <f>SUM(K294:K380)</f>
        <v>121158.82304800003</v>
      </c>
      <c r="L381" s="8">
        <f t="shared" ref="L381" si="7">SUM(L294:L380)</f>
        <v>121158.82304800003</v>
      </c>
      <c r="M381" s="8">
        <f>SUM(M294:M380)</f>
        <v>127944.45354800003</v>
      </c>
      <c r="N381" s="11">
        <f>SUM(N289:N380)</f>
        <v>134393.14854800003</v>
      </c>
      <c r="O381" s="11">
        <f t="shared" ref="O381:S381" si="8">SUM(O289:O380)</f>
        <v>128691.63404800004</v>
      </c>
      <c r="P381" s="11">
        <f t="shared" si="8"/>
        <v>128691.63404800004</v>
      </c>
      <c r="Q381" s="11">
        <f t="shared" si="8"/>
        <v>128691.63404800004</v>
      </c>
      <c r="R381" s="11">
        <f t="shared" si="8"/>
        <v>128691.63404800004</v>
      </c>
      <c r="S381" s="11">
        <f t="shared" si="8"/>
        <v>128691.63404800004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SUM(J389:J475)</f>
        <v>0</v>
      </c>
      <c r="K476" s="8">
        <f>SUM(K389:K475)</f>
        <v>0</v>
      </c>
      <c r="L476" s="8">
        <f t="shared" ref="L476" si="10">SUM(L389:L475)</f>
        <v>0</v>
      </c>
      <c r="M476" s="8">
        <f>SUM(M389:M475)</f>
        <v>0</v>
      </c>
      <c r="N476" s="11">
        <f>SUM(N384:N475)</f>
        <v>0</v>
      </c>
      <c r="O476" s="11">
        <f t="shared" ref="O476:S476" si="11">SUM(O384:O475)</f>
        <v>0</v>
      </c>
      <c r="P476" s="11">
        <f t="shared" si="11"/>
        <v>0</v>
      </c>
      <c r="Q476" s="11">
        <f t="shared" si="11"/>
        <v>0</v>
      </c>
      <c r="R476" s="11">
        <f t="shared" si="11"/>
        <v>0</v>
      </c>
      <c r="S476" s="11">
        <f t="shared" si="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28123.155500000004</v>
      </c>
      <c r="S479" s="37">
        <v>28123.155500000004</v>
      </c>
    </row>
    <row r="480" spans="1:19">
      <c r="B480" s="6">
        <v>2020</v>
      </c>
      <c r="C480" s="36"/>
      <c r="D480" s="36"/>
      <c r="E480" s="36"/>
      <c r="F480" s="36"/>
      <c r="G480" s="36"/>
      <c r="H480" s="36"/>
      <c r="I480" s="36"/>
      <c r="J480" s="36"/>
      <c r="K480" s="36"/>
      <c r="L480" s="36"/>
      <c r="M480" s="36"/>
      <c r="N480" s="36"/>
      <c r="O480" s="36"/>
      <c r="P480" s="36"/>
      <c r="Q480" s="37">
        <v>1442.0890000000002</v>
      </c>
      <c r="R480" s="37">
        <v>1442.0890000000002</v>
      </c>
      <c r="S480" s="37">
        <v>1442.0890000000002</v>
      </c>
    </row>
    <row r="481" spans="1:19">
      <c r="A481" s="40"/>
      <c r="B481" s="6">
        <v>2019</v>
      </c>
      <c r="C481" s="36"/>
      <c r="D481" s="36"/>
      <c r="E481" s="36"/>
      <c r="F481" s="36"/>
      <c r="G481" s="36"/>
      <c r="H481" s="36"/>
      <c r="I481" s="36"/>
      <c r="J481" s="36"/>
      <c r="K481" s="36"/>
      <c r="L481" s="36"/>
      <c r="M481" s="36"/>
      <c r="N481" s="36"/>
      <c r="O481" s="36"/>
      <c r="P481" s="37">
        <v>1671.4335000000001</v>
      </c>
      <c r="Q481" s="37">
        <v>1671.4335000000001</v>
      </c>
      <c r="R481" s="37">
        <v>1671.4335000000001</v>
      </c>
      <c r="S481" s="37">
        <v>1671.4335000000001</v>
      </c>
    </row>
    <row r="482" spans="1:19">
      <c r="A482" s="40"/>
      <c r="B482" s="6">
        <v>2018</v>
      </c>
      <c r="C482" s="36"/>
      <c r="D482" s="36"/>
      <c r="E482" s="36"/>
      <c r="F482" s="36"/>
      <c r="G482" s="36"/>
      <c r="H482" s="36"/>
      <c r="I482" s="36"/>
      <c r="J482" s="36"/>
      <c r="K482" s="36"/>
      <c r="L482" s="36"/>
      <c r="M482" s="36"/>
      <c r="N482" s="36"/>
      <c r="O482" s="37">
        <v>17482.432000000004</v>
      </c>
      <c r="P482" s="37">
        <v>17482.432000000004</v>
      </c>
      <c r="Q482" s="37">
        <v>17482.432000000004</v>
      </c>
      <c r="R482" s="37">
        <v>17482.432000000004</v>
      </c>
      <c r="S482" s="37">
        <v>17482.432000000004</v>
      </c>
    </row>
    <row r="483" spans="1:19">
      <c r="A483" s="40"/>
      <c r="B483" s="6">
        <v>2017</v>
      </c>
      <c r="C483" s="36"/>
      <c r="D483" s="36"/>
      <c r="E483" s="36"/>
      <c r="F483" s="36"/>
      <c r="G483" s="36"/>
      <c r="H483" s="36"/>
      <c r="I483" s="36"/>
      <c r="J483" s="36"/>
      <c r="K483" s="36"/>
      <c r="L483" s="36"/>
      <c r="M483" s="36"/>
      <c r="N483" s="37">
        <v>6987.1504999999997</v>
      </c>
      <c r="O483" s="37">
        <v>6987.1505000000006</v>
      </c>
      <c r="P483" s="37">
        <v>6987.1505000000006</v>
      </c>
      <c r="Q483" s="37">
        <v>6987.1505000000006</v>
      </c>
      <c r="R483" s="37">
        <v>6987.1505000000006</v>
      </c>
      <c r="S483" s="37">
        <v>6987.1505000000006</v>
      </c>
    </row>
    <row r="484" spans="1:19">
      <c r="B484" s="6">
        <v>2016</v>
      </c>
      <c r="C484" s="36"/>
      <c r="D484" s="36"/>
      <c r="E484" s="36"/>
      <c r="F484" s="36"/>
      <c r="G484" s="36"/>
      <c r="H484" s="36"/>
      <c r="I484" s="36"/>
      <c r="J484" s="36"/>
      <c r="K484" s="36"/>
      <c r="L484" s="36"/>
      <c r="M484" s="37">
        <v>12665.416500000001</v>
      </c>
      <c r="N484" s="37">
        <v>12665.416500000001</v>
      </c>
      <c r="O484" s="37">
        <v>12665.416500000001</v>
      </c>
      <c r="P484" s="37">
        <v>12665.416500000001</v>
      </c>
      <c r="Q484" s="37">
        <v>12665.416500000001</v>
      </c>
      <c r="R484" s="37">
        <v>12665.416500000001</v>
      </c>
      <c r="S484" s="37">
        <v>12665.416500000001</v>
      </c>
    </row>
    <row r="485" spans="1:19">
      <c r="B485" s="6">
        <v>2015</v>
      </c>
      <c r="C485" s="36"/>
      <c r="D485" s="36"/>
      <c r="E485" s="36"/>
      <c r="F485" s="36"/>
      <c r="G485" s="36"/>
      <c r="H485" s="36"/>
      <c r="I485" s="36"/>
      <c r="J485" s="36"/>
      <c r="K485" s="36"/>
      <c r="L485" s="37">
        <v>6408.2920000000004</v>
      </c>
      <c r="M485" s="37">
        <v>6408.2920000000004</v>
      </c>
      <c r="N485" s="37">
        <v>6408.2920000000004</v>
      </c>
      <c r="O485" s="37">
        <v>6408.2920000000004</v>
      </c>
      <c r="P485" s="37">
        <v>6408.2920000000004</v>
      </c>
      <c r="Q485" s="37">
        <v>6408.2920000000004</v>
      </c>
      <c r="R485" s="37">
        <v>6408.2920000000004</v>
      </c>
      <c r="S485" s="37">
        <v>6408.2920000000004</v>
      </c>
    </row>
    <row r="486" spans="1:19">
      <c r="B486" s="6">
        <v>2014</v>
      </c>
      <c r="C486" s="36"/>
      <c r="D486" s="36"/>
      <c r="E486" s="36"/>
      <c r="F486" s="36"/>
      <c r="G486" s="36"/>
      <c r="H486" s="36"/>
      <c r="I486" s="36"/>
      <c r="J486" s="36"/>
      <c r="K486" s="37">
        <v>592.0915</v>
      </c>
      <c r="L486" s="37">
        <v>592.0915</v>
      </c>
      <c r="M486" s="37">
        <v>592.0915</v>
      </c>
      <c r="N486" s="37">
        <v>592.0915</v>
      </c>
      <c r="O486" s="37">
        <v>592.0915</v>
      </c>
      <c r="P486" s="37">
        <v>592.0915</v>
      </c>
      <c r="Q486" s="37">
        <v>592.0915</v>
      </c>
      <c r="R486" s="37">
        <v>592.0915</v>
      </c>
      <c r="S486" s="37">
        <v>592.0915</v>
      </c>
    </row>
    <row r="487" spans="1:19">
      <c r="B487" s="6">
        <v>2013</v>
      </c>
      <c r="C487" s="36"/>
      <c r="D487" s="36"/>
      <c r="E487" s="36"/>
      <c r="F487" s="36"/>
      <c r="G487" s="36"/>
      <c r="H487" s="36"/>
      <c r="I487" s="36"/>
      <c r="J487" s="37">
        <v>389.32299999999998</v>
      </c>
      <c r="K487" s="37">
        <v>389.32299999999998</v>
      </c>
      <c r="L487" s="37">
        <v>389.32299999999998</v>
      </c>
      <c r="M487" s="37">
        <v>389.32299999999998</v>
      </c>
      <c r="N487" s="37">
        <v>389.32299999999998</v>
      </c>
      <c r="O487" s="37">
        <v>389.32299999999998</v>
      </c>
      <c r="P487" s="37">
        <v>389.32299999999998</v>
      </c>
      <c r="Q487" s="37">
        <v>389.32299999999998</v>
      </c>
      <c r="R487" s="37">
        <v>389.32299999999998</v>
      </c>
      <c r="S487" s="37">
        <v>389.32299999999998</v>
      </c>
    </row>
    <row r="488" spans="1:19">
      <c r="B488" s="6">
        <v>2012</v>
      </c>
      <c r="C488" s="36"/>
      <c r="D488" s="36"/>
      <c r="E488" s="36"/>
      <c r="F488" s="36"/>
      <c r="G488" s="36"/>
      <c r="H488" s="36"/>
      <c r="I488" s="37">
        <v>1329.2895000000001</v>
      </c>
      <c r="J488" s="37">
        <v>1329.2895000000001</v>
      </c>
      <c r="K488" s="37">
        <v>1329.2895000000001</v>
      </c>
      <c r="L488" s="37">
        <v>1329.2895000000001</v>
      </c>
      <c r="M488" s="37">
        <v>1329.2895000000001</v>
      </c>
      <c r="N488" s="37">
        <v>1329.2895000000001</v>
      </c>
      <c r="O488" s="37">
        <v>1329.2895000000001</v>
      </c>
      <c r="P488" s="37">
        <v>1329.2895000000001</v>
      </c>
      <c r="Q488" s="37">
        <v>1329.2895000000001</v>
      </c>
      <c r="R488" s="37">
        <v>1329.2895000000001</v>
      </c>
      <c r="S488" s="37">
        <v>1329.2895000000001</v>
      </c>
    </row>
    <row r="489" spans="1:19">
      <c r="B489" s="6">
        <v>2011</v>
      </c>
      <c r="C489" s="36"/>
      <c r="D489" s="36"/>
      <c r="E489" s="36"/>
      <c r="F489" s="36"/>
      <c r="G489" s="36"/>
      <c r="H489" s="37">
        <v>1227.6660000000002</v>
      </c>
      <c r="I489" s="37">
        <v>1227.6660000000002</v>
      </c>
      <c r="J489" s="37">
        <v>1227.6660000000002</v>
      </c>
      <c r="K489" s="37">
        <v>1101.0340000000001</v>
      </c>
      <c r="L489" s="37">
        <v>1101.0340000000001</v>
      </c>
      <c r="M489" s="37">
        <v>1101.0340000000001</v>
      </c>
      <c r="N489" s="37">
        <v>735.83400000000006</v>
      </c>
      <c r="O489" s="37">
        <v>0</v>
      </c>
      <c r="P489" s="37">
        <v>0</v>
      </c>
      <c r="Q489" s="37">
        <v>0</v>
      </c>
      <c r="R489" s="37">
        <v>0</v>
      </c>
      <c r="S489" s="37">
        <v>0</v>
      </c>
    </row>
    <row r="490" spans="1:19">
      <c r="B490" s="6">
        <v>2010</v>
      </c>
      <c r="C490" s="36"/>
      <c r="D490" s="36"/>
      <c r="E490" s="36"/>
      <c r="F490" s="36"/>
      <c r="G490" s="37">
        <v>1894.2275</v>
      </c>
      <c r="H490" s="37">
        <v>1894.2275</v>
      </c>
      <c r="I490" s="37">
        <v>1894.2275</v>
      </c>
      <c r="J490" s="37">
        <v>1894.2275</v>
      </c>
      <c r="K490" s="37">
        <v>1894.2275</v>
      </c>
      <c r="L490" s="37">
        <v>1894.2275</v>
      </c>
      <c r="M490" s="37">
        <v>561.54450000000008</v>
      </c>
      <c r="N490" s="37">
        <v>561.54450000000008</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344.19</v>
      </c>
      <c r="F492" s="37">
        <v>344.19</v>
      </c>
      <c r="G492" s="37">
        <v>344.19</v>
      </c>
      <c r="H492" s="37">
        <v>344.19</v>
      </c>
      <c r="I492" s="37">
        <v>344.19</v>
      </c>
      <c r="J492" s="37">
        <v>344.19</v>
      </c>
      <c r="K492" s="37">
        <v>344.19</v>
      </c>
      <c r="L492" s="37">
        <v>344.19</v>
      </c>
      <c r="M492" s="37">
        <v>344.19</v>
      </c>
      <c r="N492" s="37">
        <v>344.19</v>
      </c>
      <c r="O492" s="37">
        <v>0</v>
      </c>
      <c r="P492" s="37">
        <v>0</v>
      </c>
      <c r="Q492" s="37">
        <v>0</v>
      </c>
      <c r="R492" s="37">
        <v>0</v>
      </c>
      <c r="S492" s="37">
        <v>0</v>
      </c>
    </row>
    <row r="493" spans="1:19">
      <c r="B493" s="6">
        <v>2007</v>
      </c>
      <c r="C493" s="36"/>
      <c r="D493" s="37">
        <v>6259.308</v>
      </c>
      <c r="E493" s="37">
        <v>6259.308</v>
      </c>
      <c r="F493" s="37">
        <v>6259.308</v>
      </c>
      <c r="G493" s="37">
        <v>6259.308</v>
      </c>
      <c r="H493" s="37">
        <v>6259.308</v>
      </c>
      <c r="I493" s="37">
        <v>0</v>
      </c>
      <c r="J493" s="37">
        <v>0</v>
      </c>
      <c r="K493" s="37">
        <v>0</v>
      </c>
      <c r="L493" s="37">
        <v>0</v>
      </c>
      <c r="M493" s="37">
        <v>0</v>
      </c>
      <c r="N493" s="37">
        <v>0</v>
      </c>
      <c r="O493" s="37">
        <v>0</v>
      </c>
      <c r="P493" s="37">
        <v>0</v>
      </c>
      <c r="Q493" s="37">
        <v>0</v>
      </c>
      <c r="R493" s="37">
        <v>0</v>
      </c>
      <c r="S493" s="37">
        <v>0</v>
      </c>
    </row>
    <row r="494" spans="1:19">
      <c r="B494" s="6">
        <v>2006</v>
      </c>
      <c r="C494" s="37">
        <v>3317.9080000000004</v>
      </c>
      <c r="D494" s="37">
        <v>3317.9080000000004</v>
      </c>
      <c r="E494" s="37">
        <v>3317.9080000000004</v>
      </c>
      <c r="F494" s="37">
        <v>3317.9080000000004</v>
      </c>
      <c r="G494" s="37">
        <v>3317.9080000000004</v>
      </c>
      <c r="H494" s="37">
        <v>3317.9080000000004</v>
      </c>
      <c r="I494" s="37">
        <v>0</v>
      </c>
      <c r="J494" s="37">
        <v>0</v>
      </c>
      <c r="K494" s="37">
        <v>0</v>
      </c>
      <c r="L494" s="37">
        <v>0</v>
      </c>
      <c r="M494" s="37">
        <v>0</v>
      </c>
      <c r="N494" s="37">
        <v>0</v>
      </c>
      <c r="O494" s="37">
        <v>0</v>
      </c>
      <c r="P494" s="37">
        <v>0</v>
      </c>
      <c r="Q494" s="37">
        <v>0</v>
      </c>
      <c r="R494" s="37">
        <v>0</v>
      </c>
      <c r="S494" s="37">
        <v>0</v>
      </c>
    </row>
    <row r="495" spans="1:19">
      <c r="B495" s="6">
        <v>2005</v>
      </c>
      <c r="C495" s="37">
        <v>3666.7510000000007</v>
      </c>
      <c r="D495" s="37">
        <v>3666.7510000000007</v>
      </c>
      <c r="E495" s="37">
        <v>3666.7510000000007</v>
      </c>
      <c r="F495" s="37">
        <v>3666.7510000000007</v>
      </c>
      <c r="G495" s="37">
        <v>3666.7510000000007</v>
      </c>
      <c r="H495" s="37">
        <v>3666.7510000000007</v>
      </c>
      <c r="I495" s="37">
        <v>3666.7510000000007</v>
      </c>
      <c r="J495" s="37">
        <v>3666.7510000000007</v>
      </c>
      <c r="K495" s="37">
        <v>3666.7510000000007</v>
      </c>
      <c r="L495" s="37">
        <v>3666.7510000000007</v>
      </c>
      <c r="M495" s="37">
        <v>3666.7510000000007</v>
      </c>
      <c r="N495" s="37">
        <v>3666.7510000000007</v>
      </c>
      <c r="O495" s="37">
        <v>3301.5510000000004</v>
      </c>
      <c r="P495" s="37">
        <v>3301.5510000000004</v>
      </c>
      <c r="Q495" s="37">
        <v>3301.5510000000004</v>
      </c>
      <c r="R495" s="37">
        <v>3301.5510000000004</v>
      </c>
      <c r="S495" s="37">
        <v>3301.5510000000004</v>
      </c>
    </row>
    <row r="496" spans="1:19">
      <c r="B496" s="6">
        <v>2004</v>
      </c>
      <c r="C496" s="37">
        <v>253.79499999999999</v>
      </c>
      <c r="D496" s="37">
        <v>253.79499999999999</v>
      </c>
      <c r="E496" s="37">
        <v>253.79499999999999</v>
      </c>
      <c r="F496" s="37">
        <v>253.79499999999999</v>
      </c>
      <c r="G496" s="37">
        <v>253.79499999999999</v>
      </c>
      <c r="H496" s="37">
        <v>253.79499999999999</v>
      </c>
      <c r="I496" s="37">
        <v>507.59</v>
      </c>
      <c r="J496" s="37">
        <v>507.59</v>
      </c>
      <c r="K496" s="37">
        <v>507.59</v>
      </c>
      <c r="L496" s="37">
        <v>507.59</v>
      </c>
      <c r="M496" s="37">
        <v>507.59</v>
      </c>
      <c r="N496" s="37">
        <v>507.59</v>
      </c>
      <c r="O496" s="37">
        <v>507.59</v>
      </c>
      <c r="P496" s="37">
        <v>507.59</v>
      </c>
      <c r="Q496" s="37">
        <v>507.59</v>
      </c>
      <c r="R496" s="37">
        <v>507.59</v>
      </c>
      <c r="S496" s="37">
        <v>507.59</v>
      </c>
    </row>
    <row r="497" spans="2:19">
      <c r="B497" s="6">
        <v>2003</v>
      </c>
      <c r="C497" s="37">
        <v>1839.375</v>
      </c>
      <c r="D497" s="37">
        <v>1839.375</v>
      </c>
      <c r="E497" s="37">
        <v>1839.375</v>
      </c>
      <c r="F497" s="37">
        <v>1839.375</v>
      </c>
      <c r="G497" s="37">
        <v>1839.375</v>
      </c>
      <c r="H497" s="37">
        <v>1839.375</v>
      </c>
      <c r="I497" s="37">
        <v>3678.75</v>
      </c>
      <c r="J497" s="37">
        <v>3678.75</v>
      </c>
      <c r="K497" s="37">
        <v>3678.75</v>
      </c>
      <c r="L497" s="37">
        <v>3678.75</v>
      </c>
      <c r="M497" s="37">
        <v>3678.75</v>
      </c>
      <c r="N497" s="37">
        <v>3678.75</v>
      </c>
      <c r="O497" s="37">
        <v>3678.75</v>
      </c>
      <c r="P497" s="37">
        <v>3678.75</v>
      </c>
      <c r="Q497" s="37">
        <v>3678.75</v>
      </c>
      <c r="R497" s="37">
        <v>3678.75</v>
      </c>
      <c r="S497" s="37">
        <v>3678.75</v>
      </c>
    </row>
    <row r="498" spans="2:19">
      <c r="B498" s="6">
        <v>2002</v>
      </c>
      <c r="C498" s="37">
        <v>569.875</v>
      </c>
      <c r="D498" s="37">
        <v>569.875</v>
      </c>
      <c r="E498" s="37">
        <v>569.875</v>
      </c>
      <c r="F498" s="37">
        <v>569.875</v>
      </c>
      <c r="G498" s="37">
        <v>569.875</v>
      </c>
      <c r="H498" s="37">
        <v>569.875</v>
      </c>
      <c r="I498" s="37">
        <v>626.86250000000007</v>
      </c>
      <c r="J498" s="37">
        <v>626.86250000000007</v>
      </c>
      <c r="K498" s="37">
        <v>626.86250000000007</v>
      </c>
      <c r="L498" s="37">
        <v>626.86250000000007</v>
      </c>
      <c r="M498" s="37">
        <v>626.86250000000007</v>
      </c>
      <c r="N498" s="37">
        <v>626.86250000000007</v>
      </c>
      <c r="O498" s="37">
        <v>626.86250000000007</v>
      </c>
      <c r="P498" s="37">
        <v>626.86250000000007</v>
      </c>
      <c r="Q498" s="37">
        <v>626.86250000000007</v>
      </c>
      <c r="R498" s="37">
        <v>626.86250000000007</v>
      </c>
      <c r="S498" s="37">
        <v>626.86250000000007</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2479.0500000000002</v>
      </c>
      <c r="D501" s="37">
        <v>2479.0500000000002</v>
      </c>
      <c r="E501" s="37">
        <v>2479.0500000000002</v>
      </c>
      <c r="F501" s="37">
        <v>2479.0500000000002</v>
      </c>
      <c r="G501" s="37">
        <v>2479.0500000000002</v>
      </c>
      <c r="H501" s="37">
        <v>2479.0500000000002</v>
      </c>
      <c r="I501" s="37">
        <v>2726.9550000000004</v>
      </c>
      <c r="J501" s="37">
        <v>2726.9550000000004</v>
      </c>
      <c r="K501" s="37">
        <v>2726.9550000000004</v>
      </c>
      <c r="L501" s="37">
        <v>2726.9550000000004</v>
      </c>
      <c r="M501" s="37">
        <v>2726.9550000000004</v>
      </c>
      <c r="N501" s="37">
        <v>2726.9550000000004</v>
      </c>
      <c r="O501" s="37">
        <v>2726.9550000000004</v>
      </c>
      <c r="P501" s="37">
        <v>2726.9550000000004</v>
      </c>
      <c r="Q501" s="37">
        <v>2726.9550000000004</v>
      </c>
      <c r="R501" s="37">
        <v>2726.9550000000004</v>
      </c>
      <c r="S501" s="37">
        <v>2726.9550000000004</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783.64</v>
      </c>
      <c r="D507" s="37">
        <v>783.64</v>
      </c>
      <c r="E507" s="37">
        <v>783.64</v>
      </c>
      <c r="F507" s="37">
        <v>783.64</v>
      </c>
      <c r="G507" s="37">
        <v>783.64</v>
      </c>
      <c r="H507" s="37">
        <v>783.64</v>
      </c>
      <c r="I507" s="37">
        <v>862.00400000000002</v>
      </c>
      <c r="J507" s="37">
        <v>862.00400000000002</v>
      </c>
      <c r="K507" s="37">
        <v>862.00400000000002</v>
      </c>
      <c r="L507" s="37">
        <v>862.00400000000002</v>
      </c>
      <c r="M507" s="37">
        <v>862.00400000000002</v>
      </c>
      <c r="N507" s="37">
        <v>862.00400000000002</v>
      </c>
      <c r="O507" s="37">
        <v>862.00400000000002</v>
      </c>
      <c r="P507" s="37">
        <v>862.00400000000002</v>
      </c>
      <c r="Q507" s="37">
        <v>862.00400000000002</v>
      </c>
      <c r="R507" s="37">
        <v>862.00400000000002</v>
      </c>
      <c r="S507" s="37">
        <v>862.00400000000002</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908.02500000000009</v>
      </c>
      <c r="D513" s="37">
        <v>908.02500000000009</v>
      </c>
      <c r="E513" s="37">
        <v>908.02500000000009</v>
      </c>
      <c r="F513" s="37">
        <v>908.02500000000009</v>
      </c>
      <c r="G513" s="37">
        <v>908.02500000000009</v>
      </c>
      <c r="H513" s="37">
        <v>908.02500000000009</v>
      </c>
      <c r="I513" s="37">
        <v>998.8275000000001</v>
      </c>
      <c r="J513" s="37">
        <v>998.8275000000001</v>
      </c>
      <c r="K513" s="37">
        <v>998.8275000000001</v>
      </c>
      <c r="L513" s="37">
        <v>998.8275000000001</v>
      </c>
      <c r="M513" s="37">
        <v>998.8275000000001</v>
      </c>
      <c r="N513" s="37">
        <v>998.8275000000001</v>
      </c>
      <c r="O513" s="37">
        <v>998.8275000000001</v>
      </c>
      <c r="P513" s="37">
        <v>998.8275000000001</v>
      </c>
      <c r="Q513" s="37">
        <v>998.8275000000001</v>
      </c>
      <c r="R513" s="37">
        <v>998.8275000000001</v>
      </c>
      <c r="S513" s="37">
        <v>998.8275000000001</v>
      </c>
    </row>
    <row r="514" spans="2:19">
      <c r="B514" s="6">
        <v>1986</v>
      </c>
      <c r="C514" s="37">
        <v>369.28</v>
      </c>
      <c r="D514" s="37">
        <v>369.28</v>
      </c>
      <c r="E514" s="37">
        <v>369.28</v>
      </c>
      <c r="F514" s="37">
        <v>369.28</v>
      </c>
      <c r="G514" s="37">
        <v>369.28</v>
      </c>
      <c r="H514" s="37">
        <v>369.28</v>
      </c>
      <c r="I514" s="37">
        <v>406.20800000000003</v>
      </c>
      <c r="J514" s="37">
        <v>406.20800000000003</v>
      </c>
      <c r="K514" s="37">
        <v>406.20800000000003</v>
      </c>
      <c r="L514" s="37">
        <v>406.20800000000003</v>
      </c>
      <c r="M514" s="37">
        <v>406.20800000000003</v>
      </c>
      <c r="N514" s="37">
        <v>406.20800000000003</v>
      </c>
      <c r="O514" s="37">
        <v>406.20800000000003</v>
      </c>
      <c r="P514" s="37">
        <v>406.20800000000003</v>
      </c>
      <c r="Q514" s="37">
        <v>406.20800000000003</v>
      </c>
      <c r="R514" s="37">
        <v>406.20800000000003</v>
      </c>
      <c r="S514" s="37">
        <v>406.20800000000003</v>
      </c>
    </row>
    <row r="515" spans="2:19">
      <c r="B515" s="6">
        <v>1985</v>
      </c>
      <c r="C515" s="37">
        <v>6185.6950000000006</v>
      </c>
      <c r="D515" s="37">
        <v>6185.6950000000006</v>
      </c>
      <c r="E515" s="37">
        <v>6185.6950000000006</v>
      </c>
      <c r="F515" s="37">
        <v>6185.6950000000006</v>
      </c>
      <c r="G515" s="37">
        <v>6185.6950000000006</v>
      </c>
      <c r="H515" s="37">
        <v>6185.6950000000006</v>
      </c>
      <c r="I515" s="37">
        <v>5663.7735000000002</v>
      </c>
      <c r="J515" s="37">
        <v>5663.7735000000002</v>
      </c>
      <c r="K515" s="37">
        <v>5663.7735000000002</v>
      </c>
      <c r="L515" s="37">
        <v>5663.7735000000002</v>
      </c>
      <c r="M515" s="37">
        <v>5663.7735000000002</v>
      </c>
      <c r="N515" s="37">
        <v>5663.7735000000002</v>
      </c>
      <c r="O515" s="37">
        <v>5663.7735000000002</v>
      </c>
      <c r="P515" s="37">
        <v>5663.7735000000002</v>
      </c>
      <c r="Q515" s="37">
        <v>5663.7735000000002</v>
      </c>
      <c r="R515" s="37">
        <v>5663.7735000000002</v>
      </c>
      <c r="S515" s="37">
        <v>5663.7735000000002</v>
      </c>
    </row>
    <row r="516" spans="2:19">
      <c r="B516" s="6">
        <v>1984</v>
      </c>
      <c r="C516" s="37">
        <v>20546.605</v>
      </c>
      <c r="D516" s="37">
        <v>20546.605</v>
      </c>
      <c r="E516" s="37">
        <v>20546.605</v>
      </c>
      <c r="F516" s="37">
        <v>20546.605</v>
      </c>
      <c r="G516" s="37">
        <v>20546.605</v>
      </c>
      <c r="H516" s="37">
        <v>20546.605</v>
      </c>
      <c r="I516" s="37">
        <v>22601.265500000005</v>
      </c>
      <c r="J516" s="37">
        <v>22601.265500000005</v>
      </c>
      <c r="K516" s="37">
        <v>22601.265500000005</v>
      </c>
      <c r="L516" s="37">
        <v>22601.265500000005</v>
      </c>
      <c r="M516" s="37">
        <v>22601.265500000005</v>
      </c>
      <c r="N516" s="37">
        <v>22601.265500000005</v>
      </c>
      <c r="O516" s="37">
        <v>22336.891500000005</v>
      </c>
      <c r="P516" s="37">
        <v>22336.891500000005</v>
      </c>
      <c r="Q516" s="37">
        <v>22336.891500000005</v>
      </c>
      <c r="R516" s="37">
        <v>22336.891500000005</v>
      </c>
      <c r="S516" s="37">
        <v>22336.891500000005</v>
      </c>
    </row>
    <row r="517" spans="2:19">
      <c r="B517" s="6">
        <v>1983</v>
      </c>
      <c r="C517" s="37">
        <v>1456.895</v>
      </c>
      <c r="D517" s="37">
        <v>1456.895</v>
      </c>
      <c r="E517" s="37">
        <v>1456.895</v>
      </c>
      <c r="F517" s="37">
        <v>1456.895</v>
      </c>
      <c r="G517" s="37">
        <v>1456.895</v>
      </c>
      <c r="H517" s="37">
        <v>1456.895</v>
      </c>
      <c r="I517" s="37">
        <v>1602.5845000000002</v>
      </c>
      <c r="J517" s="37">
        <v>1602.5845000000002</v>
      </c>
      <c r="K517" s="37">
        <v>1153.0530000000001</v>
      </c>
      <c r="L517" s="37">
        <v>1153.0530000000001</v>
      </c>
      <c r="M517" s="37">
        <v>1153.0530000000001</v>
      </c>
      <c r="N517" s="37">
        <v>1153.0530000000001</v>
      </c>
      <c r="O517" s="37">
        <v>0</v>
      </c>
      <c r="P517" s="37">
        <v>0</v>
      </c>
      <c r="Q517" s="37">
        <v>0</v>
      </c>
      <c r="R517" s="37">
        <v>0</v>
      </c>
      <c r="S517" s="37">
        <v>0</v>
      </c>
    </row>
    <row r="518" spans="2:19">
      <c r="B518" s="6">
        <v>1982</v>
      </c>
      <c r="C518" s="37">
        <v>14934.83</v>
      </c>
      <c r="D518" s="37">
        <v>14934.83</v>
      </c>
      <c r="E518" s="37">
        <v>14934.83</v>
      </c>
      <c r="F518" s="37">
        <v>14934.83</v>
      </c>
      <c r="G518" s="37">
        <v>14934.83</v>
      </c>
      <c r="H518" s="37">
        <v>14934.83</v>
      </c>
      <c r="I518" s="37">
        <v>12156.726999999999</v>
      </c>
      <c r="J518" s="37">
        <v>12156.726999999999</v>
      </c>
      <c r="K518" s="37">
        <v>12156.726999999999</v>
      </c>
      <c r="L518" s="37">
        <v>12156.726999999999</v>
      </c>
      <c r="M518" s="37">
        <v>12156.726999999999</v>
      </c>
      <c r="N518" s="37">
        <v>12156.726999999999</v>
      </c>
      <c r="O518" s="37">
        <v>12156.726999999999</v>
      </c>
      <c r="P518" s="37">
        <v>12156.726999999999</v>
      </c>
      <c r="Q518" s="37">
        <v>12156.726999999999</v>
      </c>
      <c r="R518" s="37">
        <v>12156.726999999999</v>
      </c>
      <c r="S518" s="37">
        <v>12156.726999999999</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119.18</v>
      </c>
      <c r="D520" s="37">
        <v>119.18</v>
      </c>
      <c r="E520" s="37">
        <v>119.18</v>
      </c>
      <c r="F520" s="37">
        <v>119.18</v>
      </c>
      <c r="G520" s="37">
        <v>119.18</v>
      </c>
      <c r="H520" s="37">
        <v>119.18</v>
      </c>
      <c r="I520" s="37">
        <v>131.09800000000001</v>
      </c>
      <c r="J520" s="37">
        <v>131.09800000000001</v>
      </c>
      <c r="K520" s="37">
        <v>131.09800000000001</v>
      </c>
      <c r="L520" s="37">
        <v>131.09800000000001</v>
      </c>
      <c r="M520" s="37">
        <v>131.09800000000001</v>
      </c>
      <c r="N520" s="37">
        <v>131.09800000000001</v>
      </c>
      <c r="O520" s="37">
        <v>0</v>
      </c>
      <c r="P520" s="37">
        <v>0</v>
      </c>
      <c r="Q520" s="37">
        <v>0</v>
      </c>
      <c r="R520" s="37">
        <v>0</v>
      </c>
      <c r="S520" s="37">
        <v>0</v>
      </c>
    </row>
    <row r="521" spans="2:19">
      <c r="B521" s="6">
        <v>1979</v>
      </c>
      <c r="C521" s="37">
        <v>6949.5150000000003</v>
      </c>
      <c r="D521" s="37">
        <v>6949.5150000000003</v>
      </c>
      <c r="E521" s="37">
        <v>6949.5150000000003</v>
      </c>
      <c r="F521" s="37">
        <v>6949.5150000000003</v>
      </c>
      <c r="G521" s="37">
        <v>6949.5150000000003</v>
      </c>
      <c r="H521" s="37">
        <v>6949.5150000000003</v>
      </c>
      <c r="I521" s="37">
        <v>7644.4665000000014</v>
      </c>
      <c r="J521" s="37">
        <v>7644.4665000000014</v>
      </c>
      <c r="K521" s="37">
        <v>7644.4665000000014</v>
      </c>
      <c r="L521" s="37">
        <v>7644.4665000000014</v>
      </c>
      <c r="M521" s="37">
        <v>7644.4665000000014</v>
      </c>
      <c r="N521" s="37">
        <v>7644.4665000000014</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635.66</v>
      </c>
      <c r="D523" s="37">
        <v>635.66</v>
      </c>
      <c r="E523" s="37">
        <v>635.66</v>
      </c>
      <c r="F523" s="37">
        <v>635.66</v>
      </c>
      <c r="G523" s="37">
        <v>635.66</v>
      </c>
      <c r="H523" s="37">
        <v>635.66</v>
      </c>
      <c r="I523" s="37">
        <v>699.226</v>
      </c>
      <c r="J523" s="37">
        <v>699.226</v>
      </c>
      <c r="K523" s="37">
        <v>699.226</v>
      </c>
      <c r="L523" s="37">
        <v>699.226</v>
      </c>
      <c r="M523" s="37">
        <v>699.226</v>
      </c>
      <c r="N523" s="37">
        <v>699.226</v>
      </c>
      <c r="O523" s="37">
        <v>699.226</v>
      </c>
      <c r="P523" s="37">
        <v>699.226</v>
      </c>
      <c r="Q523" s="37">
        <v>699.226</v>
      </c>
      <c r="R523" s="37">
        <v>699.226</v>
      </c>
      <c r="S523" s="37">
        <v>699.226</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65016.078999999998</v>
      </c>
      <c r="D571" s="8">
        <f>SUM(D493:D570)</f>
        <v>71275.387000000002</v>
      </c>
      <c r="E571" s="8">
        <f>SUM(E492:E570)</f>
        <v>71619.577000000005</v>
      </c>
      <c r="F571" s="8">
        <f>SUM(F491:F570)</f>
        <v>71619.577000000005</v>
      </c>
      <c r="G571" s="8">
        <f>SUM(G490:G570)</f>
        <v>73513.804499999984</v>
      </c>
      <c r="H571" s="8">
        <f>SUM(H484:H570)</f>
        <v>74741.470499999981</v>
      </c>
      <c r="I571" s="8">
        <f>SUM(I484:I570)</f>
        <v>68768.461999999985</v>
      </c>
      <c r="J571" s="8">
        <f t="shared" ref="J571" si="12">SUM(J484:J570)</f>
        <v>69157.784999999989</v>
      </c>
      <c r="K571" s="8">
        <f>SUM(K484:K570)</f>
        <v>69173.712999999989</v>
      </c>
      <c r="L571" s="8">
        <f t="shared" ref="L571" si="13">SUM(L484:L570)</f>
        <v>75582.00499999999</v>
      </c>
      <c r="M571" s="8">
        <f>SUM(M484:M570)</f>
        <v>86914.738499999992</v>
      </c>
      <c r="N571" s="11">
        <f>SUM(N479:N570)</f>
        <v>93536.688999999998</v>
      </c>
      <c r="O571" s="11">
        <f t="shared" ref="O571:S571" si="14">SUM(O479:O570)</f>
        <v>99819.361000000004</v>
      </c>
      <c r="P571" s="11">
        <f t="shared" si="14"/>
        <v>101490.7945</v>
      </c>
      <c r="Q571" s="11">
        <f t="shared" si="14"/>
        <v>102932.88350000001</v>
      </c>
      <c r="R571" s="11">
        <f t="shared" si="14"/>
        <v>131056.039</v>
      </c>
      <c r="S571" s="11">
        <f t="shared" si="14"/>
        <v>131056.039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881.65000000000009</v>
      </c>
      <c r="R575" s="37">
        <v>881.65000000000009</v>
      </c>
      <c r="S575" s="37">
        <v>881.65000000000009</v>
      </c>
    </row>
    <row r="576" spans="1:19">
      <c r="A576" s="40"/>
      <c r="B576" s="6">
        <v>2019</v>
      </c>
      <c r="C576" s="36"/>
      <c r="D576" s="36"/>
      <c r="E576" s="36"/>
      <c r="F576" s="36"/>
      <c r="G576" s="36"/>
      <c r="H576" s="36"/>
      <c r="I576" s="36"/>
      <c r="J576" s="36"/>
      <c r="K576" s="36"/>
      <c r="L576" s="36"/>
      <c r="M576" s="36"/>
      <c r="N576" s="36"/>
      <c r="O576" s="36"/>
      <c r="P576" s="37">
        <v>3678.2350000000001</v>
      </c>
      <c r="Q576" s="37">
        <v>3678.2350000000001</v>
      </c>
      <c r="R576" s="37">
        <v>3678.2350000000001</v>
      </c>
      <c r="S576" s="37">
        <v>3678.2350000000001</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435.5</v>
      </c>
      <c r="O578" s="37">
        <v>1795.5</v>
      </c>
      <c r="P578" s="37">
        <v>1795.5</v>
      </c>
      <c r="Q578" s="37">
        <v>1795.5</v>
      </c>
      <c r="R578" s="37">
        <v>1795.5</v>
      </c>
      <c r="S578" s="37">
        <v>1795.5</v>
      </c>
    </row>
    <row r="579" spans="1:19">
      <c r="B579" s="6">
        <v>2016</v>
      </c>
      <c r="C579" s="36"/>
      <c r="D579" s="36"/>
      <c r="E579" s="36"/>
      <c r="F579" s="36"/>
      <c r="G579" s="36"/>
      <c r="H579" s="36"/>
      <c r="I579" s="36"/>
      <c r="J579" s="36"/>
      <c r="K579" s="36"/>
      <c r="L579" s="36"/>
      <c r="M579" s="37">
        <v>7990.3935000000001</v>
      </c>
      <c r="N579" s="37">
        <v>7990.3935000000001</v>
      </c>
      <c r="O579" s="37">
        <v>7698.1334999999999</v>
      </c>
      <c r="P579" s="37">
        <v>7698.1334999999999</v>
      </c>
      <c r="Q579" s="37">
        <v>7698.1334999999999</v>
      </c>
      <c r="R579" s="37">
        <v>7698.1334999999999</v>
      </c>
      <c r="S579" s="37">
        <v>7698.1334999999999</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490.98</v>
      </c>
      <c r="L581" s="37">
        <v>490.98</v>
      </c>
      <c r="M581" s="37">
        <v>490.98</v>
      </c>
      <c r="N581" s="37">
        <v>490.98</v>
      </c>
      <c r="O581" s="37">
        <v>490.98</v>
      </c>
      <c r="P581" s="37">
        <v>490.98</v>
      </c>
      <c r="Q581" s="37">
        <v>490.98</v>
      </c>
      <c r="R581" s="37">
        <v>490.98</v>
      </c>
      <c r="S581" s="37">
        <v>490.98</v>
      </c>
    </row>
    <row r="582" spans="1:19">
      <c r="B582" s="6">
        <v>2013</v>
      </c>
      <c r="C582" s="36"/>
      <c r="D582" s="36"/>
      <c r="E582" s="36"/>
      <c r="F582" s="36"/>
      <c r="G582" s="36"/>
      <c r="H582" s="36"/>
      <c r="I582" s="36"/>
      <c r="J582" s="37">
        <v>2520.9499999999998</v>
      </c>
      <c r="K582" s="37">
        <v>2520.9499999999998</v>
      </c>
      <c r="L582" s="37">
        <v>2520.9499999999998</v>
      </c>
      <c r="M582" s="37">
        <v>2520.9499999999998</v>
      </c>
      <c r="N582" s="37">
        <v>2520.9499999999998</v>
      </c>
      <c r="O582" s="37">
        <v>2520.9499999999998</v>
      </c>
      <c r="P582" s="37">
        <v>2520.9499999999998</v>
      </c>
      <c r="Q582" s="37">
        <v>2520.9499999999998</v>
      </c>
      <c r="R582" s="37">
        <v>2520.9499999999998</v>
      </c>
      <c r="S582" s="37">
        <v>2520.9499999999998</v>
      </c>
    </row>
    <row r="583" spans="1:19">
      <c r="B583" s="6">
        <v>2012</v>
      </c>
      <c r="C583" s="36"/>
      <c r="D583" s="36"/>
      <c r="E583" s="36"/>
      <c r="F583" s="36"/>
      <c r="G583" s="36"/>
      <c r="H583" s="36"/>
      <c r="I583" s="37">
        <v>842.13100000000009</v>
      </c>
      <c r="J583" s="37">
        <v>842.13100000000009</v>
      </c>
      <c r="K583" s="37">
        <v>842.13100000000009</v>
      </c>
      <c r="L583" s="37">
        <v>697.57100000000003</v>
      </c>
      <c r="M583" s="37">
        <v>697.57100000000003</v>
      </c>
      <c r="N583" s="37">
        <v>697.57100000000003</v>
      </c>
      <c r="O583" s="37">
        <v>697.57100000000003</v>
      </c>
      <c r="P583" s="37">
        <v>697.57100000000003</v>
      </c>
      <c r="Q583" s="37">
        <v>697.57100000000003</v>
      </c>
      <c r="R583" s="37">
        <v>697.57100000000003</v>
      </c>
      <c r="S583" s="37">
        <v>697.57100000000003</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615.82950000000005</v>
      </c>
      <c r="G586" s="37">
        <v>615.82950000000005</v>
      </c>
      <c r="H586" s="37">
        <v>615.82950000000005</v>
      </c>
      <c r="I586" s="37">
        <v>1119.69</v>
      </c>
      <c r="J586" s="37">
        <v>1119.69</v>
      </c>
      <c r="K586" s="37">
        <v>1119.69</v>
      </c>
      <c r="L586" s="37">
        <v>1119.69</v>
      </c>
      <c r="M586" s="37">
        <v>1119.69</v>
      </c>
      <c r="N586" s="37">
        <v>1119.69</v>
      </c>
      <c r="O586" s="37">
        <v>1119.69</v>
      </c>
      <c r="P586" s="37">
        <v>1119.69</v>
      </c>
      <c r="Q586" s="37">
        <v>1119.69</v>
      </c>
      <c r="R586" s="37">
        <v>1119.69</v>
      </c>
      <c r="S586" s="37">
        <v>1119.69</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65.945000000000007</v>
      </c>
      <c r="D589" s="37">
        <v>65.945000000000007</v>
      </c>
      <c r="E589" s="37">
        <v>65.945000000000007</v>
      </c>
      <c r="F589" s="37">
        <v>65.945000000000007</v>
      </c>
      <c r="G589" s="37">
        <v>65.945000000000007</v>
      </c>
      <c r="H589" s="37">
        <v>65.945000000000007</v>
      </c>
      <c r="I589" s="37">
        <v>119.9</v>
      </c>
      <c r="J589" s="37">
        <v>119.9</v>
      </c>
      <c r="K589" s="37">
        <v>119.9</v>
      </c>
      <c r="L589" s="37">
        <v>119.9</v>
      </c>
      <c r="M589" s="37">
        <v>119.9</v>
      </c>
      <c r="N589" s="37">
        <v>119.9</v>
      </c>
      <c r="O589" s="37">
        <v>0</v>
      </c>
      <c r="P589" s="37">
        <v>0</v>
      </c>
      <c r="Q589" s="37">
        <v>0</v>
      </c>
      <c r="R589" s="37">
        <v>0</v>
      </c>
      <c r="S589" s="37">
        <v>0</v>
      </c>
    </row>
    <row r="590" spans="1:19">
      <c r="B590" s="6">
        <v>2005</v>
      </c>
      <c r="C590" s="37">
        <v>71.115000000000009</v>
      </c>
      <c r="D590" s="37">
        <v>71.115000000000009</v>
      </c>
      <c r="E590" s="37">
        <v>71.115000000000009</v>
      </c>
      <c r="F590" s="37">
        <v>71.115000000000009</v>
      </c>
      <c r="G590" s="37">
        <v>71.115000000000009</v>
      </c>
      <c r="H590" s="37">
        <v>71.115000000000009</v>
      </c>
      <c r="I590" s="37">
        <v>129.30000000000001</v>
      </c>
      <c r="J590" s="37">
        <v>129.30000000000001</v>
      </c>
      <c r="K590" s="37">
        <v>129.30000000000001</v>
      </c>
      <c r="L590" s="37">
        <v>129.30000000000001</v>
      </c>
      <c r="M590" s="37">
        <v>129.30000000000001</v>
      </c>
      <c r="N590" s="37">
        <v>129.30000000000001</v>
      </c>
      <c r="O590" s="37">
        <v>0</v>
      </c>
      <c r="P590" s="37">
        <v>0</v>
      </c>
      <c r="Q590" s="37">
        <v>0</v>
      </c>
      <c r="R590" s="37">
        <v>0</v>
      </c>
      <c r="S590" s="37">
        <v>0</v>
      </c>
    </row>
    <row r="591" spans="1:19">
      <c r="B591" s="6">
        <v>2004</v>
      </c>
      <c r="C591" s="37">
        <v>966.70500000000004</v>
      </c>
      <c r="D591" s="37">
        <v>966.70500000000004</v>
      </c>
      <c r="E591" s="37">
        <v>966.70500000000004</v>
      </c>
      <c r="F591" s="37">
        <v>966.70500000000004</v>
      </c>
      <c r="G591" s="37">
        <v>966.70500000000004</v>
      </c>
      <c r="H591" s="37">
        <v>966.70500000000004</v>
      </c>
      <c r="I591" s="37">
        <v>1063.3755000000001</v>
      </c>
      <c r="J591" s="37">
        <v>1063.3755000000001</v>
      </c>
      <c r="K591" s="37">
        <v>1063.3755000000001</v>
      </c>
      <c r="L591" s="37">
        <v>1063.3755000000001</v>
      </c>
      <c r="M591" s="37">
        <v>1063.3755000000001</v>
      </c>
      <c r="N591" s="37">
        <v>1063.3755000000001</v>
      </c>
      <c r="O591" s="37">
        <v>1063.3755000000001</v>
      </c>
      <c r="P591" s="37">
        <v>1063.3755000000001</v>
      </c>
      <c r="Q591" s="37">
        <v>1063.3755000000001</v>
      </c>
      <c r="R591" s="37">
        <v>1063.3755000000001</v>
      </c>
      <c r="S591" s="37">
        <v>1063.3755000000001</v>
      </c>
    </row>
    <row r="592" spans="1:19">
      <c r="B592" s="6">
        <v>2003</v>
      </c>
      <c r="C592" s="37">
        <v>0</v>
      </c>
      <c r="D592" s="37">
        <v>0</v>
      </c>
      <c r="E592" s="37">
        <v>0</v>
      </c>
      <c r="F592" s="37">
        <v>0</v>
      </c>
      <c r="G592" s="37">
        <v>0</v>
      </c>
      <c r="H592" s="37">
        <v>0</v>
      </c>
      <c r="I592" s="37">
        <v>572.81400000000008</v>
      </c>
      <c r="J592" s="37">
        <v>572.81400000000008</v>
      </c>
      <c r="K592" s="37">
        <v>572.81400000000008</v>
      </c>
      <c r="L592" s="37">
        <v>572.81400000000008</v>
      </c>
      <c r="M592" s="37">
        <v>572.81400000000008</v>
      </c>
      <c r="N592" s="37">
        <v>572.81400000000008</v>
      </c>
      <c r="O592" s="37">
        <v>572.81400000000008</v>
      </c>
      <c r="P592" s="37">
        <v>572.81400000000008</v>
      </c>
      <c r="Q592" s="37">
        <v>572.81400000000008</v>
      </c>
      <c r="R592" s="37">
        <v>572.81400000000008</v>
      </c>
      <c r="S592" s="37">
        <v>572.81400000000008</v>
      </c>
    </row>
    <row r="593" spans="2:19">
      <c r="B593" s="6">
        <v>2002</v>
      </c>
      <c r="C593" s="37">
        <v>224.42</v>
      </c>
      <c r="D593" s="37">
        <v>224.42</v>
      </c>
      <c r="E593" s="37">
        <v>224.42</v>
      </c>
      <c r="F593" s="37">
        <v>224.42</v>
      </c>
      <c r="G593" s="37">
        <v>224.42</v>
      </c>
      <c r="H593" s="37">
        <v>224.42</v>
      </c>
      <c r="I593" s="37">
        <v>246.86199999999999</v>
      </c>
      <c r="J593" s="37">
        <v>246.86199999999999</v>
      </c>
      <c r="K593" s="37">
        <v>246.86199999999999</v>
      </c>
      <c r="L593" s="37">
        <v>246.86199999999999</v>
      </c>
      <c r="M593" s="37">
        <v>246.86199999999999</v>
      </c>
      <c r="N593" s="37">
        <v>246.86199999999999</v>
      </c>
      <c r="O593" s="37">
        <v>0</v>
      </c>
      <c r="P593" s="37">
        <v>0</v>
      </c>
      <c r="Q593" s="37">
        <v>0</v>
      </c>
      <c r="R593" s="37">
        <v>0</v>
      </c>
      <c r="S593" s="37">
        <v>0</v>
      </c>
    </row>
    <row r="594" spans="2:19">
      <c r="B594" s="6">
        <v>2001</v>
      </c>
      <c r="C594" s="37">
        <v>3596.08</v>
      </c>
      <c r="D594" s="37">
        <v>3596.08</v>
      </c>
      <c r="E594" s="37">
        <v>3596.08</v>
      </c>
      <c r="F594" s="37">
        <v>3596.08</v>
      </c>
      <c r="G594" s="37">
        <v>3596.08</v>
      </c>
      <c r="H594" s="37">
        <v>3596.08</v>
      </c>
      <c r="I594" s="37">
        <v>3955.6880000000001</v>
      </c>
      <c r="J594" s="37">
        <v>3955.6880000000001</v>
      </c>
      <c r="K594" s="37">
        <v>3955.6880000000001</v>
      </c>
      <c r="L594" s="37">
        <v>3955.6880000000001</v>
      </c>
      <c r="M594" s="37">
        <v>3955.6880000000001</v>
      </c>
      <c r="N594" s="37">
        <v>3955.6880000000001</v>
      </c>
      <c r="O594" s="37">
        <v>3955.6880000000001</v>
      </c>
      <c r="P594" s="37">
        <v>3955.6880000000001</v>
      </c>
      <c r="Q594" s="37">
        <v>3955.6880000000001</v>
      </c>
      <c r="R594" s="37">
        <v>3955.6880000000001</v>
      </c>
      <c r="S594" s="37">
        <v>3955.6880000000001</v>
      </c>
    </row>
    <row r="595" spans="2:19">
      <c r="B595" s="6">
        <v>2000</v>
      </c>
      <c r="C595" s="37">
        <v>1432.4250000000002</v>
      </c>
      <c r="D595" s="37">
        <v>1432.4250000000002</v>
      </c>
      <c r="E595" s="37">
        <v>1432.4250000000002</v>
      </c>
      <c r="F595" s="37">
        <v>1432.4250000000002</v>
      </c>
      <c r="G595" s="37">
        <v>1432.4250000000002</v>
      </c>
      <c r="H595" s="37">
        <v>1432.4250000000002</v>
      </c>
      <c r="I595" s="37">
        <v>2265.9135000000001</v>
      </c>
      <c r="J595" s="37">
        <v>2265.9135000000001</v>
      </c>
      <c r="K595" s="37">
        <v>2265.9135000000001</v>
      </c>
      <c r="L595" s="37">
        <v>2265.9135000000001</v>
      </c>
      <c r="M595" s="37">
        <v>2265.9135000000001</v>
      </c>
      <c r="N595" s="37">
        <v>2265.9135000000001</v>
      </c>
      <c r="O595" s="37">
        <v>2265.9135000000001</v>
      </c>
      <c r="P595" s="37">
        <v>2265.9135000000001</v>
      </c>
      <c r="Q595" s="37">
        <v>2265.9135000000001</v>
      </c>
      <c r="R595" s="37">
        <v>2265.9135000000001</v>
      </c>
      <c r="S595" s="37">
        <v>2265.9135000000001</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4881.8649999999998</v>
      </c>
      <c r="D597" s="37">
        <v>4881.8649999999998</v>
      </c>
      <c r="E597" s="37">
        <v>4881.8649999999998</v>
      </c>
      <c r="F597" s="37">
        <v>4881.8649999999998</v>
      </c>
      <c r="G597" s="37">
        <v>4881.8649999999998</v>
      </c>
      <c r="H597" s="37">
        <v>4881.8649999999998</v>
      </c>
      <c r="I597" s="37">
        <v>9455.741</v>
      </c>
      <c r="J597" s="37">
        <v>9455.741</v>
      </c>
      <c r="K597" s="37">
        <v>9455.741</v>
      </c>
      <c r="L597" s="37">
        <v>9455.741</v>
      </c>
      <c r="M597" s="37">
        <v>9455.741</v>
      </c>
      <c r="N597" s="37">
        <v>9455.741</v>
      </c>
      <c r="O597" s="37">
        <v>6649.1399999999994</v>
      </c>
      <c r="P597" s="37">
        <v>6649.1399999999994</v>
      </c>
      <c r="Q597" s="37">
        <v>6649.1399999999994</v>
      </c>
      <c r="R597" s="37">
        <v>6649.1399999999994</v>
      </c>
      <c r="S597" s="37">
        <v>6649.1399999999994</v>
      </c>
    </row>
    <row r="598" spans="2:19">
      <c r="B598" s="6">
        <v>1997</v>
      </c>
      <c r="C598" s="37">
        <v>1099.635</v>
      </c>
      <c r="D598" s="37">
        <v>1099.635</v>
      </c>
      <c r="E598" s="37">
        <v>1099.635</v>
      </c>
      <c r="F598" s="37">
        <v>1099.635</v>
      </c>
      <c r="G598" s="37">
        <v>1099.635</v>
      </c>
      <c r="H598" s="37">
        <v>1099.635</v>
      </c>
      <c r="I598" s="37">
        <v>716.52</v>
      </c>
      <c r="J598" s="37">
        <v>716.52</v>
      </c>
      <c r="K598" s="37">
        <v>716.52</v>
      </c>
      <c r="L598" s="37">
        <v>716.52</v>
      </c>
      <c r="M598" s="37">
        <v>716.52</v>
      </c>
      <c r="N598" s="37">
        <v>716.52</v>
      </c>
      <c r="O598" s="37">
        <v>716.52</v>
      </c>
      <c r="P598" s="37">
        <v>716.52</v>
      </c>
      <c r="Q598" s="37">
        <v>716.52</v>
      </c>
      <c r="R598" s="37">
        <v>716.52</v>
      </c>
      <c r="S598" s="37">
        <v>716.52</v>
      </c>
    </row>
    <row r="599" spans="2:19">
      <c r="B599" s="6">
        <v>1996</v>
      </c>
      <c r="C599" s="37">
        <v>591.42499999999995</v>
      </c>
      <c r="D599" s="37">
        <v>591.42499999999995</v>
      </c>
      <c r="E599" s="37">
        <v>591.42499999999995</v>
      </c>
      <c r="F599" s="37">
        <v>591.42499999999995</v>
      </c>
      <c r="G599" s="37">
        <v>591.42499999999995</v>
      </c>
      <c r="H599" s="37">
        <v>591.42499999999995</v>
      </c>
      <c r="I599" s="37">
        <v>650.56750000000011</v>
      </c>
      <c r="J599" s="37">
        <v>650.56750000000011</v>
      </c>
      <c r="K599" s="37">
        <v>650.56750000000011</v>
      </c>
      <c r="L599" s="37">
        <v>650.56750000000011</v>
      </c>
      <c r="M599" s="37">
        <v>650.56750000000011</v>
      </c>
      <c r="N599" s="37">
        <v>650.56750000000011</v>
      </c>
      <c r="O599" s="37">
        <v>295.96050000000002</v>
      </c>
      <c r="P599" s="37">
        <v>295.96050000000002</v>
      </c>
      <c r="Q599" s="37">
        <v>295.96050000000002</v>
      </c>
      <c r="R599" s="37">
        <v>295.96050000000002</v>
      </c>
      <c r="S599" s="37">
        <v>295.96050000000002</v>
      </c>
    </row>
    <row r="600" spans="2:19">
      <c r="B600" s="6">
        <v>1995</v>
      </c>
      <c r="C600" s="37">
        <v>394.70499999999998</v>
      </c>
      <c r="D600" s="37">
        <v>394.70499999999998</v>
      </c>
      <c r="E600" s="37">
        <v>394.70499999999998</v>
      </c>
      <c r="F600" s="37">
        <v>394.70499999999998</v>
      </c>
      <c r="G600" s="37">
        <v>394.70499999999998</v>
      </c>
      <c r="H600" s="37">
        <v>394.70499999999998</v>
      </c>
      <c r="I600" s="37">
        <v>789.41</v>
      </c>
      <c r="J600" s="37">
        <v>789.41</v>
      </c>
      <c r="K600" s="37">
        <v>789.41</v>
      </c>
      <c r="L600" s="37">
        <v>789.41</v>
      </c>
      <c r="M600" s="37">
        <v>789.41</v>
      </c>
      <c r="N600" s="37">
        <v>789.41</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416.6</v>
      </c>
      <c r="D602" s="37">
        <v>416.6</v>
      </c>
      <c r="E602" s="37">
        <v>416.6</v>
      </c>
      <c r="F602" s="37">
        <v>416.6</v>
      </c>
      <c r="G602" s="37">
        <v>416.6</v>
      </c>
      <c r="H602" s="37">
        <v>416.6</v>
      </c>
      <c r="I602" s="37">
        <v>458.26000000000005</v>
      </c>
      <c r="J602" s="37">
        <v>458.26000000000005</v>
      </c>
      <c r="K602" s="37">
        <v>458.26000000000005</v>
      </c>
      <c r="L602" s="37">
        <v>458.26000000000005</v>
      </c>
      <c r="M602" s="37">
        <v>458.26000000000005</v>
      </c>
      <c r="N602" s="37">
        <v>458.26000000000005</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1949.095</v>
      </c>
      <c r="D605" s="37">
        <v>1949.095</v>
      </c>
      <c r="E605" s="37">
        <v>1949.095</v>
      </c>
      <c r="F605" s="37">
        <v>1949.095</v>
      </c>
      <c r="G605" s="37">
        <v>1949.095</v>
      </c>
      <c r="H605" s="37">
        <v>1949.095</v>
      </c>
      <c r="I605" s="37">
        <v>2144.0045</v>
      </c>
      <c r="J605" s="37">
        <v>2144.0045</v>
      </c>
      <c r="K605" s="37">
        <v>2144.0045</v>
      </c>
      <c r="L605" s="37">
        <v>2144.0045</v>
      </c>
      <c r="M605" s="37">
        <v>2144.0045</v>
      </c>
      <c r="N605" s="37">
        <v>2144.0045</v>
      </c>
      <c r="O605" s="37">
        <v>2144.0045</v>
      </c>
      <c r="P605" s="37">
        <v>2144.0045</v>
      </c>
      <c r="Q605" s="37">
        <v>2144.0045</v>
      </c>
      <c r="R605" s="37">
        <v>2144.0045</v>
      </c>
      <c r="S605" s="37">
        <v>2144.0045</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720.37</v>
      </c>
      <c r="D610" s="37">
        <v>720.37</v>
      </c>
      <c r="E610" s="37">
        <v>720.37</v>
      </c>
      <c r="F610" s="37">
        <v>720.37</v>
      </c>
      <c r="G610" s="37">
        <v>720.37</v>
      </c>
      <c r="H610" s="37">
        <v>720.37</v>
      </c>
      <c r="I610" s="37">
        <v>792.40700000000004</v>
      </c>
      <c r="J610" s="37">
        <v>792.40700000000004</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2034.4</v>
      </c>
      <c r="D612" s="37">
        <v>2034.4</v>
      </c>
      <c r="E612" s="37">
        <v>2034.4</v>
      </c>
      <c r="F612" s="37">
        <v>2034.4</v>
      </c>
      <c r="G612" s="37">
        <v>2034.4</v>
      </c>
      <c r="H612" s="37">
        <v>2034.4</v>
      </c>
      <c r="I612" s="37">
        <v>4068.8</v>
      </c>
      <c r="J612" s="37">
        <v>4068.8</v>
      </c>
      <c r="K612" s="37">
        <v>4068.8</v>
      </c>
      <c r="L612" s="37">
        <v>4068.8</v>
      </c>
      <c r="M612" s="37">
        <v>1344</v>
      </c>
      <c r="N612" s="37">
        <v>1344</v>
      </c>
      <c r="O612" s="37">
        <v>1344</v>
      </c>
      <c r="P612" s="37">
        <v>1344</v>
      </c>
      <c r="Q612" s="37">
        <v>1344</v>
      </c>
      <c r="R612" s="37">
        <v>1344</v>
      </c>
      <c r="S612" s="37">
        <v>1344</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1163.355</v>
      </c>
      <c r="D615" s="37">
        <v>1163.355</v>
      </c>
      <c r="E615" s="37">
        <v>1163.355</v>
      </c>
      <c r="F615" s="37">
        <v>1163.355</v>
      </c>
      <c r="G615" s="37">
        <v>1163.355</v>
      </c>
      <c r="H615" s="37">
        <v>1163.355</v>
      </c>
      <c r="I615" s="37">
        <v>1279.6905000000002</v>
      </c>
      <c r="J615" s="37">
        <v>1279.6905000000002</v>
      </c>
      <c r="K615" s="37">
        <v>1279.6905000000002</v>
      </c>
      <c r="L615" s="37">
        <v>1279.6905000000002</v>
      </c>
      <c r="M615" s="37">
        <v>0</v>
      </c>
      <c r="N615" s="37">
        <v>0</v>
      </c>
      <c r="O615" s="37">
        <v>0</v>
      </c>
      <c r="P615" s="37">
        <v>0</v>
      </c>
      <c r="Q615" s="37">
        <v>0</v>
      </c>
      <c r="R615" s="37">
        <v>0</v>
      </c>
      <c r="S615" s="37">
        <v>0</v>
      </c>
    </row>
    <row r="616" spans="2:19">
      <c r="B616" s="6">
        <v>1979</v>
      </c>
      <c r="C616" s="37">
        <v>1324.19</v>
      </c>
      <c r="D616" s="37">
        <v>1324.19</v>
      </c>
      <c r="E616" s="37">
        <v>1324.19</v>
      </c>
      <c r="F616" s="37">
        <v>1324.19</v>
      </c>
      <c r="G616" s="37">
        <v>1324.19</v>
      </c>
      <c r="H616" s="37">
        <v>1324.19</v>
      </c>
      <c r="I616" s="37">
        <v>1456.6090000000002</v>
      </c>
      <c r="J616" s="37">
        <v>1456.6090000000002</v>
      </c>
      <c r="K616" s="37">
        <v>1456.6090000000002</v>
      </c>
      <c r="L616" s="37">
        <v>1456.6090000000002</v>
      </c>
      <c r="M616" s="37">
        <v>0</v>
      </c>
      <c r="N616" s="37">
        <v>0</v>
      </c>
      <c r="O616" s="37">
        <v>0</v>
      </c>
      <c r="P616" s="37">
        <v>0</v>
      </c>
      <c r="Q616" s="37">
        <v>0</v>
      </c>
      <c r="R616" s="37">
        <v>0</v>
      </c>
      <c r="S616" s="37">
        <v>0</v>
      </c>
    </row>
    <row r="617" spans="2:19">
      <c r="B617" s="6">
        <v>1978</v>
      </c>
      <c r="C617" s="37">
        <v>11238.81</v>
      </c>
      <c r="D617" s="37">
        <v>11238.81</v>
      </c>
      <c r="E617" s="37">
        <v>11238.81</v>
      </c>
      <c r="F617" s="37">
        <v>11238.81</v>
      </c>
      <c r="G617" s="37">
        <v>11238.81</v>
      </c>
      <c r="H617" s="37">
        <v>11238.81</v>
      </c>
      <c r="I617" s="37">
        <v>12362.691000000001</v>
      </c>
      <c r="J617" s="37">
        <v>12362.691000000001</v>
      </c>
      <c r="K617" s="37">
        <v>12362.691000000001</v>
      </c>
      <c r="L617" s="37">
        <v>12362.691000000001</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32171.14</v>
      </c>
      <c r="D666" s="8">
        <f>SUM(D588:D665)</f>
        <v>32171.14</v>
      </c>
      <c r="E666" s="8">
        <f>SUM(E587:E665)</f>
        <v>32171.14</v>
      </c>
      <c r="F666" s="8">
        <f>SUM(F586:F665)</f>
        <v>32786.969499999999</v>
      </c>
      <c r="G666" s="8">
        <f>SUM(G585:G665)</f>
        <v>32786.969499999999</v>
      </c>
      <c r="H666" s="8">
        <f>SUM(H579:H665)</f>
        <v>32786.969499999999</v>
      </c>
      <c r="I666" s="8">
        <f>SUM(I579:I665)</f>
        <v>44490.374499999998</v>
      </c>
      <c r="J666" s="8">
        <f t="shared" ref="J666" si="15">SUM(J579:J665)</f>
        <v>47011.324499999995</v>
      </c>
      <c r="K666" s="8">
        <f>SUM(K579:K665)</f>
        <v>46709.897499999992</v>
      </c>
      <c r="L666" s="8">
        <f t="shared" ref="L666" si="16">SUM(L579:L665)</f>
        <v>46565.337499999994</v>
      </c>
      <c r="M666" s="8">
        <f>SUM(M579:M665)</f>
        <v>36731.940500000004</v>
      </c>
      <c r="N666" s="11">
        <f>SUM(N574:N665)</f>
        <v>37167.440500000004</v>
      </c>
      <c r="O666" s="11">
        <f t="shared" ref="O666:S666" si="17">SUM(O574:O665)</f>
        <v>33330.2405</v>
      </c>
      <c r="P666" s="11">
        <f t="shared" si="17"/>
        <v>37008.4755</v>
      </c>
      <c r="Q666" s="11">
        <f t="shared" si="17"/>
        <v>37890.125499999995</v>
      </c>
      <c r="R666" s="11">
        <f t="shared" si="17"/>
        <v>37890.125499999995</v>
      </c>
      <c r="S666" s="11">
        <f t="shared" si="17"/>
        <v>37890.125499999995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1871.9745000000003</v>
      </c>
      <c r="P672" s="37">
        <v>1871.9745000000003</v>
      </c>
      <c r="Q672" s="37">
        <v>1871.9745000000003</v>
      </c>
      <c r="R672" s="37">
        <v>1871.9745000000003</v>
      </c>
      <c r="S672" s="37">
        <v>1871.9745000000003</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8">SUM(J674:J760)</f>
        <v>0</v>
      </c>
      <c r="K761" s="8">
        <f>SUM(K674:K760)</f>
        <v>0</v>
      </c>
      <c r="L761" s="8">
        <f t="shared" ref="L761" si="19">SUM(L674:L760)</f>
        <v>0</v>
      </c>
      <c r="M761" s="8">
        <f>SUM(M674:M760)</f>
        <v>0</v>
      </c>
      <c r="N761" s="11">
        <f>SUM(N669:N760)</f>
        <v>0</v>
      </c>
      <c r="O761" s="11">
        <f t="shared" ref="O761:S761" si="20">SUM(O669:O760)</f>
        <v>1871.9745000000003</v>
      </c>
      <c r="P761" s="11">
        <f t="shared" si="20"/>
        <v>1871.9745000000003</v>
      </c>
      <c r="Q761" s="11">
        <f t="shared" si="20"/>
        <v>1871.9745000000003</v>
      </c>
      <c r="R761" s="11">
        <f t="shared" si="20"/>
        <v>1871.9745000000003</v>
      </c>
      <c r="S761" s="11">
        <f t="shared" si="20"/>
        <v>1871.9745000000003</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842.67150000000015</v>
      </c>
      <c r="S764" s="37">
        <v>842.67150000000015</v>
      </c>
    </row>
    <row r="765" spans="1:19">
      <c r="B765" s="6">
        <v>2020</v>
      </c>
      <c r="C765" s="36"/>
      <c r="D765" s="36"/>
      <c r="E765" s="36"/>
      <c r="F765" s="36"/>
      <c r="G765" s="36"/>
      <c r="H765" s="36"/>
      <c r="I765" s="36"/>
      <c r="J765" s="36"/>
      <c r="K765" s="36"/>
      <c r="L765" s="36"/>
      <c r="M765" s="36"/>
      <c r="N765" s="36"/>
      <c r="O765" s="36"/>
      <c r="P765" s="36"/>
      <c r="Q765" s="37">
        <v>933.15750000000003</v>
      </c>
      <c r="R765" s="37">
        <v>933.15750000000003</v>
      </c>
      <c r="S765" s="37">
        <v>933.15750000000003</v>
      </c>
    </row>
    <row r="766" spans="1:19">
      <c r="A766" s="40"/>
      <c r="B766" s="6">
        <v>2019</v>
      </c>
      <c r="C766" s="36"/>
      <c r="D766" s="36"/>
      <c r="E766" s="36"/>
      <c r="F766" s="36"/>
      <c r="G766" s="36"/>
      <c r="H766" s="36"/>
      <c r="I766" s="36"/>
      <c r="J766" s="36"/>
      <c r="K766" s="36"/>
      <c r="L766" s="36"/>
      <c r="M766" s="36"/>
      <c r="N766" s="36"/>
      <c r="O766" s="36"/>
      <c r="P766" s="37">
        <v>6042.6905000000006</v>
      </c>
      <c r="Q766" s="37">
        <v>6042.6905000000006</v>
      </c>
      <c r="R766" s="37">
        <v>6042.6905000000006</v>
      </c>
      <c r="S766" s="37">
        <v>6042.6905000000006</v>
      </c>
    </row>
    <row r="767" spans="1:19">
      <c r="A767" s="40"/>
      <c r="B767" s="6">
        <v>2018</v>
      </c>
      <c r="C767" s="36"/>
      <c r="D767" s="36"/>
      <c r="E767" s="36"/>
      <c r="F767" s="36"/>
      <c r="G767" s="36"/>
      <c r="H767" s="36"/>
      <c r="I767" s="36"/>
      <c r="J767" s="36"/>
      <c r="K767" s="36"/>
      <c r="L767" s="36"/>
      <c r="M767" s="36"/>
      <c r="N767" s="36"/>
      <c r="O767" s="37">
        <v>21158.576999999997</v>
      </c>
      <c r="P767" s="37">
        <v>21158.576999999997</v>
      </c>
      <c r="Q767" s="37">
        <v>21158.576999999997</v>
      </c>
      <c r="R767" s="37">
        <v>21158.576999999997</v>
      </c>
      <c r="S767" s="37">
        <v>21158.576999999997</v>
      </c>
    </row>
    <row r="768" spans="1:19">
      <c r="A768" s="40"/>
      <c r="B768" s="6">
        <v>2017</v>
      </c>
      <c r="C768" s="36"/>
      <c r="D768" s="36"/>
      <c r="E768" s="36"/>
      <c r="F768" s="36"/>
      <c r="G768" s="36"/>
      <c r="H768" s="36"/>
      <c r="I768" s="36"/>
      <c r="J768" s="36"/>
      <c r="K768" s="36"/>
      <c r="L768" s="36"/>
      <c r="M768" s="36"/>
      <c r="N768" s="37">
        <v>4545.6235000000006</v>
      </c>
      <c r="O768" s="37">
        <v>4545.6235000000006</v>
      </c>
      <c r="P768" s="37">
        <v>4545.6235000000006</v>
      </c>
      <c r="Q768" s="37">
        <v>4545.6235000000006</v>
      </c>
      <c r="R768" s="37">
        <v>4545.6235000000006</v>
      </c>
      <c r="S768" s="37">
        <v>4545.6235000000006</v>
      </c>
    </row>
    <row r="769" spans="2:19">
      <c r="B769" s="6">
        <v>2016</v>
      </c>
      <c r="C769" s="36"/>
      <c r="D769" s="36"/>
      <c r="E769" s="36"/>
      <c r="F769" s="36"/>
      <c r="G769" s="36"/>
      <c r="H769" s="36"/>
      <c r="I769" s="36"/>
      <c r="J769" s="36"/>
      <c r="K769" s="36"/>
      <c r="L769" s="36"/>
      <c r="M769" s="37">
        <v>741.93900000000008</v>
      </c>
      <c r="N769" s="37">
        <v>741.93900000000008</v>
      </c>
      <c r="O769" s="37">
        <v>741.93900000000008</v>
      </c>
      <c r="P769" s="37">
        <v>741.93900000000008</v>
      </c>
      <c r="Q769" s="37">
        <v>741.93900000000008</v>
      </c>
      <c r="R769" s="37">
        <v>741.93900000000008</v>
      </c>
      <c r="S769" s="37">
        <v>741.93900000000008</v>
      </c>
    </row>
    <row r="770" spans="2:19">
      <c r="B770" s="6">
        <v>2015</v>
      </c>
      <c r="C770" s="36"/>
      <c r="D770" s="36"/>
      <c r="E770" s="36"/>
      <c r="F770" s="36"/>
      <c r="G770" s="36"/>
      <c r="H770" s="36"/>
      <c r="I770" s="36"/>
      <c r="J770" s="36"/>
      <c r="K770" s="36"/>
      <c r="L770" s="37">
        <v>1115.9170000000001</v>
      </c>
      <c r="M770" s="37">
        <v>1115.9170000000001</v>
      </c>
      <c r="N770" s="37">
        <v>1115.9170000000001</v>
      </c>
      <c r="O770" s="37">
        <v>1115.9170000000001</v>
      </c>
      <c r="P770" s="37">
        <v>1115.9170000000001</v>
      </c>
      <c r="Q770" s="37">
        <v>1115.9170000000001</v>
      </c>
      <c r="R770" s="37">
        <v>1115.9170000000001</v>
      </c>
      <c r="S770" s="37">
        <v>1115.9170000000001</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1716.8690000000001</v>
      </c>
      <c r="K772" s="37">
        <v>1716.8690000000001</v>
      </c>
      <c r="L772" s="37">
        <v>1716.8690000000001</v>
      </c>
      <c r="M772" s="37">
        <v>1716.8690000000001</v>
      </c>
      <c r="N772" s="37">
        <v>1716.8690000000001</v>
      </c>
      <c r="O772" s="37">
        <v>1716.8690000000001</v>
      </c>
      <c r="P772" s="37">
        <v>1716.8690000000001</v>
      </c>
      <c r="Q772" s="37">
        <v>1716.8690000000001</v>
      </c>
      <c r="R772" s="37">
        <v>1716.8690000000001</v>
      </c>
      <c r="S772" s="37">
        <v>1716.8690000000001</v>
      </c>
    </row>
    <row r="773" spans="2:19">
      <c r="B773" s="6">
        <v>2012</v>
      </c>
      <c r="C773" s="36"/>
      <c r="D773" s="36"/>
      <c r="E773" s="36"/>
      <c r="F773" s="36"/>
      <c r="G773" s="36"/>
      <c r="H773" s="36"/>
      <c r="I773" s="37">
        <v>2493.2105000000001</v>
      </c>
      <c r="J773" s="37">
        <v>2612.9180000000001</v>
      </c>
      <c r="K773" s="37">
        <v>2612.9180000000001</v>
      </c>
      <c r="L773" s="37">
        <v>2123.924</v>
      </c>
      <c r="M773" s="37">
        <v>2123.924</v>
      </c>
      <c r="N773" s="37">
        <v>2123.924</v>
      </c>
      <c r="O773" s="37">
        <v>2123.924</v>
      </c>
      <c r="P773" s="37">
        <v>2123.924</v>
      </c>
      <c r="Q773" s="37">
        <v>2123.924</v>
      </c>
      <c r="R773" s="37">
        <v>2123.924</v>
      </c>
      <c r="S773" s="37">
        <v>2123.924</v>
      </c>
    </row>
    <row r="774" spans="2:19">
      <c r="B774" s="6">
        <v>2011</v>
      </c>
      <c r="C774" s="36"/>
      <c r="D774" s="36"/>
      <c r="E774" s="36"/>
      <c r="F774" s="36"/>
      <c r="G774" s="36"/>
      <c r="H774" s="37">
        <v>7716.4780000000001</v>
      </c>
      <c r="I774" s="37">
        <v>7716.4780000000001</v>
      </c>
      <c r="J774" s="37">
        <v>7716.4780000000001</v>
      </c>
      <c r="K774" s="37">
        <v>7716.4780000000001</v>
      </c>
      <c r="L774" s="37">
        <v>7716.4780000000001</v>
      </c>
      <c r="M774" s="37">
        <v>7716.4780000000001</v>
      </c>
      <c r="N774" s="37">
        <v>7716.4780000000001</v>
      </c>
      <c r="O774" s="37">
        <v>7251.2280000000001</v>
      </c>
      <c r="P774" s="37">
        <v>7251.2280000000001</v>
      </c>
      <c r="Q774" s="37">
        <v>7251.2280000000001</v>
      </c>
      <c r="R774" s="37">
        <v>7251.2280000000001</v>
      </c>
      <c r="S774" s="37">
        <v>7251.2280000000001</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518.59500000000003</v>
      </c>
      <c r="D780" s="37">
        <v>518.59500000000003</v>
      </c>
      <c r="E780" s="37">
        <v>518.59500000000003</v>
      </c>
      <c r="F780" s="37">
        <v>518.59500000000003</v>
      </c>
      <c r="G780" s="37">
        <v>518.59500000000003</v>
      </c>
      <c r="H780" s="37">
        <v>518.59500000000003</v>
      </c>
      <c r="I780" s="37">
        <v>518.59500000000003</v>
      </c>
      <c r="J780" s="37">
        <v>518.59500000000003</v>
      </c>
      <c r="K780" s="37">
        <v>376.827</v>
      </c>
      <c r="L780" s="37">
        <v>376.827</v>
      </c>
      <c r="M780" s="37">
        <v>376.827</v>
      </c>
      <c r="N780" s="37">
        <v>376.827</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5396.8950000000004</v>
      </c>
      <c r="D782" s="37">
        <v>5396.8950000000004</v>
      </c>
      <c r="E782" s="37">
        <v>5396.8950000000004</v>
      </c>
      <c r="F782" s="37">
        <v>5396.8950000000004</v>
      </c>
      <c r="G782" s="37">
        <v>5396.8950000000004</v>
      </c>
      <c r="H782" s="37">
        <v>5396.8950000000004</v>
      </c>
      <c r="I782" s="37">
        <v>5936.5845000000008</v>
      </c>
      <c r="J782" s="37">
        <v>5056.3095000000003</v>
      </c>
      <c r="K782" s="37">
        <v>4674.0595000000003</v>
      </c>
      <c r="L782" s="37">
        <v>4674.0595000000003</v>
      </c>
      <c r="M782" s="37">
        <v>4674.0595000000003</v>
      </c>
      <c r="N782" s="37">
        <v>4674.0595000000003</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1035.9849999999999</v>
      </c>
      <c r="D784" s="37">
        <v>1035.9849999999999</v>
      </c>
      <c r="E784" s="37">
        <v>1035.9849999999999</v>
      </c>
      <c r="F784" s="37">
        <v>1035.9849999999999</v>
      </c>
      <c r="G784" s="37">
        <v>1035.9849999999999</v>
      </c>
      <c r="H784" s="37">
        <v>1035.9849999999999</v>
      </c>
      <c r="I784" s="37">
        <v>1139.5835</v>
      </c>
      <c r="J784" s="37">
        <v>1139.5835</v>
      </c>
      <c r="K784" s="37">
        <v>1139.5835</v>
      </c>
      <c r="L784" s="37">
        <v>1139.5835</v>
      </c>
      <c r="M784" s="37">
        <v>1139.5835</v>
      </c>
      <c r="N784" s="37">
        <v>1139.5835</v>
      </c>
      <c r="O784" s="37">
        <v>1139.5835</v>
      </c>
      <c r="P784" s="37">
        <v>1139.5835</v>
      </c>
      <c r="Q784" s="37">
        <v>1139.5835</v>
      </c>
      <c r="R784" s="37">
        <v>1139.5835</v>
      </c>
      <c r="S784" s="37">
        <v>1139.5835</v>
      </c>
    </row>
    <row r="785" spans="2:19">
      <c r="B785" s="6">
        <v>2000</v>
      </c>
      <c r="C785" s="37">
        <v>1363.125</v>
      </c>
      <c r="D785" s="37">
        <v>1363.125</v>
      </c>
      <c r="E785" s="37">
        <v>1363.125</v>
      </c>
      <c r="F785" s="37">
        <v>1363.125</v>
      </c>
      <c r="G785" s="37">
        <v>1363.125</v>
      </c>
      <c r="H785" s="37">
        <v>1363.125</v>
      </c>
      <c r="I785" s="37">
        <v>0</v>
      </c>
      <c r="J785" s="37">
        <v>0</v>
      </c>
      <c r="K785" s="37">
        <v>0</v>
      </c>
      <c r="L785" s="37">
        <v>0</v>
      </c>
      <c r="M785" s="37">
        <v>0</v>
      </c>
      <c r="N785" s="37">
        <v>0</v>
      </c>
      <c r="O785" s="37">
        <v>0</v>
      </c>
      <c r="P785" s="37">
        <v>0</v>
      </c>
      <c r="Q785" s="37">
        <v>0</v>
      </c>
      <c r="R785" s="37">
        <v>0</v>
      </c>
      <c r="S785" s="37">
        <v>0</v>
      </c>
    </row>
    <row r="786" spans="2:19">
      <c r="B786" s="6">
        <v>1999</v>
      </c>
      <c r="C786" s="37">
        <v>32745.535</v>
      </c>
      <c r="D786" s="37">
        <v>32745.535</v>
      </c>
      <c r="E786" s="37">
        <v>32745.535</v>
      </c>
      <c r="F786" s="37">
        <v>32745.535</v>
      </c>
      <c r="G786" s="37">
        <v>32745.535</v>
      </c>
      <c r="H786" s="37">
        <v>32745.535</v>
      </c>
      <c r="I786" s="37">
        <v>36020.088500000005</v>
      </c>
      <c r="J786" s="37">
        <v>36020.088500000005</v>
      </c>
      <c r="K786" s="37">
        <v>36020.088500000005</v>
      </c>
      <c r="L786" s="37">
        <v>36020.088500000005</v>
      </c>
      <c r="M786" s="37">
        <v>36020.088500000005</v>
      </c>
      <c r="N786" s="37">
        <v>36020.088500000005</v>
      </c>
      <c r="O786" s="37">
        <v>36020.088500000005</v>
      </c>
      <c r="P786" s="37">
        <v>36020.088500000005</v>
      </c>
      <c r="Q786" s="37">
        <v>36020.088500000005</v>
      </c>
      <c r="R786" s="37">
        <v>36020.088500000005</v>
      </c>
      <c r="S786" s="37">
        <v>36020.088500000005</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41060.135000000002</v>
      </c>
      <c r="D856" s="8">
        <f>SUM(D778:D855)</f>
        <v>41060.135000000002</v>
      </c>
      <c r="E856" s="8">
        <f>SUM(E777:E855)</f>
        <v>41060.135000000002</v>
      </c>
      <c r="F856" s="8">
        <f>SUM(F776:F855)</f>
        <v>41060.135000000002</v>
      </c>
      <c r="G856" s="8">
        <f>SUM(G775:G855)</f>
        <v>41060.135000000002</v>
      </c>
      <c r="H856" s="8">
        <f>SUM(H769:H855)</f>
        <v>48776.612999999998</v>
      </c>
      <c r="I856" s="8">
        <f>SUM(I769:I855)</f>
        <v>53824.540000000008</v>
      </c>
      <c r="J856" s="8">
        <f t="shared" ref="J856" si="21">SUM(J769:J855)</f>
        <v>54780.84150000001</v>
      </c>
      <c r="K856" s="8">
        <f>SUM(K769:K855)</f>
        <v>54256.823500000006</v>
      </c>
      <c r="L856" s="8">
        <f t="shared" ref="L856" si="22">SUM(L769:L855)</f>
        <v>54883.746500000008</v>
      </c>
      <c r="M856" s="8">
        <f>SUM(M769:M855)</f>
        <v>55625.685500000007</v>
      </c>
      <c r="N856" s="11">
        <f>SUM(N764:N855)</f>
        <v>60171.309000000008</v>
      </c>
      <c r="O856" s="11">
        <f t="shared" ref="O856:S856" si="23">SUM(O764:O855)</f>
        <v>75813.749500000005</v>
      </c>
      <c r="P856" s="11">
        <f t="shared" si="23"/>
        <v>81856.44</v>
      </c>
      <c r="Q856" s="11">
        <f t="shared" si="23"/>
        <v>82789.597500000003</v>
      </c>
      <c r="R856" s="11">
        <f t="shared" si="23"/>
        <v>83632.269</v>
      </c>
      <c r="S856" s="11">
        <f t="shared" si="23"/>
        <v>83632.269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7339.1450000000004</v>
      </c>
      <c r="S859" s="37">
        <v>7339.1450000000004</v>
      </c>
    </row>
    <row r="860" spans="1:19">
      <c r="B860" s="6">
        <v>2020</v>
      </c>
      <c r="C860" s="36"/>
      <c r="D860" s="36"/>
      <c r="E860" s="36"/>
      <c r="F860" s="36"/>
      <c r="G860" s="36"/>
      <c r="H860" s="36"/>
      <c r="I860" s="36"/>
      <c r="J860" s="36"/>
      <c r="K860" s="36"/>
      <c r="L860" s="36"/>
      <c r="M860" s="36"/>
      <c r="N860" s="36"/>
      <c r="O860" s="36"/>
      <c r="P860" s="36"/>
      <c r="Q860" s="37">
        <v>4209.6120000000001</v>
      </c>
      <c r="R860" s="37">
        <v>4209.6120000000001</v>
      </c>
      <c r="S860" s="37">
        <v>4209.6120000000001</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4772.9000000000005</v>
      </c>
      <c r="P862" s="37">
        <v>4772.9000000000005</v>
      </c>
      <c r="Q862" s="37">
        <v>4772.9000000000005</v>
      </c>
      <c r="R862" s="37">
        <v>4772.9000000000005</v>
      </c>
      <c r="S862" s="37">
        <v>4772.9000000000005</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15811.7</v>
      </c>
      <c r="D881" s="37">
        <v>15811.7</v>
      </c>
      <c r="E881" s="37">
        <v>15811.7</v>
      </c>
      <c r="F881" s="37">
        <v>15811.7</v>
      </c>
      <c r="G881" s="37">
        <v>15811.7</v>
      </c>
      <c r="H881" s="37">
        <v>15811.7</v>
      </c>
      <c r="I881" s="37">
        <v>17392.870000000003</v>
      </c>
      <c r="J881" s="37">
        <v>17392.870000000003</v>
      </c>
      <c r="K881" s="37">
        <v>17392.870000000003</v>
      </c>
      <c r="L881" s="37">
        <v>17392.870000000003</v>
      </c>
      <c r="M881" s="37">
        <v>17392.870000000003</v>
      </c>
      <c r="N881" s="37">
        <v>17392.870000000003</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15811.7</v>
      </c>
      <c r="D951" s="8">
        <f>SUM(D873:D950)</f>
        <v>15811.7</v>
      </c>
      <c r="E951" s="8">
        <f>SUM(E872:E950)</f>
        <v>15811.7</v>
      </c>
      <c r="F951" s="8">
        <f>SUM(F871:F950)</f>
        <v>15811.7</v>
      </c>
      <c r="G951" s="8">
        <f>SUM(G870:G950)</f>
        <v>15811.7</v>
      </c>
      <c r="H951" s="8">
        <f>SUM(H864:H950)</f>
        <v>15811.7</v>
      </c>
      <c r="I951" s="8">
        <f>SUM(I864:I950)</f>
        <v>17392.870000000003</v>
      </c>
      <c r="J951" s="8">
        <f t="shared" ref="J951" si="24">SUM(J864:J950)</f>
        <v>17392.870000000003</v>
      </c>
      <c r="K951" s="8">
        <f>SUM(K864:K950)</f>
        <v>17392.870000000003</v>
      </c>
      <c r="L951" s="8">
        <f t="shared" ref="L951" si="25">SUM(L864:L950)</f>
        <v>17392.870000000003</v>
      </c>
      <c r="M951" s="8">
        <f>SUM(M864:M950)</f>
        <v>17392.870000000003</v>
      </c>
      <c r="N951" s="11">
        <f>SUM(N859:N950)</f>
        <v>17392.870000000003</v>
      </c>
      <c r="O951" s="11">
        <f t="shared" ref="O951:S951" si="26">SUM(O859:O950)</f>
        <v>4772.9000000000005</v>
      </c>
      <c r="P951" s="11">
        <f t="shared" si="26"/>
        <v>4772.9000000000005</v>
      </c>
      <c r="Q951" s="11">
        <f t="shared" si="26"/>
        <v>8982.5120000000006</v>
      </c>
      <c r="R951" s="11">
        <f t="shared" si="26"/>
        <v>16321.657000000003</v>
      </c>
      <c r="S951" s="11">
        <f t="shared" si="26"/>
        <v>16321.657000000003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4394.5</v>
      </c>
      <c r="S954" s="37">
        <v>4394.5</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20568.108</v>
      </c>
      <c r="O958" s="37">
        <v>20568.108</v>
      </c>
      <c r="P958" s="37">
        <v>20568.108</v>
      </c>
      <c r="Q958" s="37">
        <v>20568.108</v>
      </c>
      <c r="R958" s="37">
        <v>20568.108</v>
      </c>
      <c r="S958" s="37">
        <v>20568.108</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2260.0819999999999</v>
      </c>
      <c r="M960" s="37">
        <v>2260.0819999999999</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33346.5</v>
      </c>
      <c r="K962" s="37">
        <v>33346.5</v>
      </c>
      <c r="L962" s="37">
        <v>33346.5</v>
      </c>
      <c r="M962" s="37">
        <v>33346.5</v>
      </c>
      <c r="N962" s="37">
        <v>33346.5</v>
      </c>
      <c r="O962" s="37">
        <v>33346.5</v>
      </c>
      <c r="P962" s="37">
        <v>33346.5</v>
      </c>
      <c r="Q962" s="37">
        <v>33346.5</v>
      </c>
      <c r="R962" s="37">
        <v>33346.5</v>
      </c>
      <c r="S962" s="37">
        <v>33346.5</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715.00000000000011</v>
      </c>
      <c r="D969" s="37">
        <v>715.00000000000011</v>
      </c>
      <c r="E969" s="37">
        <v>715.00000000000011</v>
      </c>
      <c r="F969" s="37">
        <v>715.00000000000011</v>
      </c>
      <c r="G969" s="37">
        <v>715.00000000000011</v>
      </c>
      <c r="H969" s="37">
        <v>715.00000000000011</v>
      </c>
      <c r="I969" s="37">
        <v>715.00000000000011</v>
      </c>
      <c r="J969" s="37">
        <v>715.00000000000011</v>
      </c>
      <c r="K969" s="37">
        <v>715.00000000000011</v>
      </c>
      <c r="L969" s="37">
        <v>715.00000000000011</v>
      </c>
      <c r="M969" s="37">
        <v>715.00000000000011</v>
      </c>
      <c r="N969" s="37">
        <v>715.00000000000011</v>
      </c>
      <c r="O969" s="37">
        <v>715.00000000000011</v>
      </c>
      <c r="P969" s="37">
        <v>715.00000000000011</v>
      </c>
      <c r="Q969" s="37">
        <v>715.00000000000011</v>
      </c>
      <c r="R969" s="37">
        <v>715.00000000000011</v>
      </c>
      <c r="S969" s="37">
        <v>715.00000000000011</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4965.41</v>
      </c>
      <c r="D972" s="37">
        <v>4965.41</v>
      </c>
      <c r="E972" s="37">
        <v>4965.41</v>
      </c>
      <c r="F972" s="37">
        <v>4965.41</v>
      </c>
      <c r="G972" s="37">
        <v>4965.41</v>
      </c>
      <c r="H972" s="37">
        <v>4965.41</v>
      </c>
      <c r="I972" s="37">
        <v>5461.9510000000009</v>
      </c>
      <c r="J972" s="37">
        <v>5461.9510000000009</v>
      </c>
      <c r="K972" s="37">
        <v>5461.9510000000009</v>
      </c>
      <c r="L972" s="37">
        <v>5461.9510000000009</v>
      </c>
      <c r="M972" s="37">
        <v>5461.9510000000009</v>
      </c>
      <c r="N972" s="37">
        <v>335.22500000000127</v>
      </c>
      <c r="O972" s="37">
        <v>335.22500000000002</v>
      </c>
      <c r="P972" s="37">
        <v>335.22500000000002</v>
      </c>
      <c r="Q972" s="37">
        <v>335.22500000000002</v>
      </c>
      <c r="R972" s="37">
        <v>335.22500000000002</v>
      </c>
      <c r="S972" s="37">
        <v>335.22500000000002</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6429.4949999999999</v>
      </c>
      <c r="D974" s="37">
        <v>6429.4949999999999</v>
      </c>
      <c r="E974" s="37">
        <v>6429.4949999999999</v>
      </c>
      <c r="F974" s="37">
        <v>6429.4949999999999</v>
      </c>
      <c r="G974" s="37">
        <v>6429.4949999999999</v>
      </c>
      <c r="H974" s="37">
        <v>6429.4949999999999</v>
      </c>
      <c r="I974" s="37">
        <v>7072.4445000000005</v>
      </c>
      <c r="J974" s="37">
        <v>7072.4445000000005</v>
      </c>
      <c r="K974" s="37">
        <v>7072.4445000000005</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9980.4</v>
      </c>
      <c r="D976" s="37">
        <v>9980.4</v>
      </c>
      <c r="E976" s="37">
        <v>9980.4</v>
      </c>
      <c r="F976" s="37">
        <v>9980.4</v>
      </c>
      <c r="G976" s="37">
        <v>9980.4</v>
      </c>
      <c r="H976" s="37">
        <v>9980.4</v>
      </c>
      <c r="I976" s="37">
        <v>5624.2120000000004</v>
      </c>
      <c r="J976" s="37">
        <v>5624.2120000000004</v>
      </c>
      <c r="K976" s="37">
        <v>5624.2120000000004</v>
      </c>
      <c r="L976" s="37">
        <v>5624.2120000000004</v>
      </c>
      <c r="M976" s="37">
        <v>5624.2120000000004</v>
      </c>
      <c r="N976" s="37">
        <v>5624.2120000000004</v>
      </c>
      <c r="O976" s="37">
        <v>0</v>
      </c>
      <c r="P976" s="37">
        <v>0</v>
      </c>
      <c r="Q976" s="37">
        <v>0</v>
      </c>
      <c r="R976" s="37">
        <v>0</v>
      </c>
      <c r="S976" s="37">
        <v>0</v>
      </c>
    </row>
    <row r="977" spans="2:19">
      <c r="B977" s="6">
        <v>1998</v>
      </c>
      <c r="C977" s="37">
        <v>17182.955000000002</v>
      </c>
      <c r="D977" s="37">
        <v>17182.955000000002</v>
      </c>
      <c r="E977" s="37">
        <v>17182.955000000002</v>
      </c>
      <c r="F977" s="37">
        <v>17182.955000000002</v>
      </c>
      <c r="G977" s="37">
        <v>17182.955000000002</v>
      </c>
      <c r="H977" s="37">
        <v>17182.955000000002</v>
      </c>
      <c r="I977" s="37">
        <v>18901.250500000002</v>
      </c>
      <c r="J977" s="37">
        <v>0</v>
      </c>
      <c r="K977" s="37">
        <v>0</v>
      </c>
      <c r="L977" s="37">
        <v>0</v>
      </c>
      <c r="M977" s="37">
        <v>0</v>
      </c>
      <c r="N977" s="37">
        <v>0</v>
      </c>
      <c r="O977" s="37">
        <v>0</v>
      </c>
      <c r="P977" s="37">
        <v>0</v>
      </c>
      <c r="Q977" s="37">
        <v>0</v>
      </c>
      <c r="R977" s="37">
        <v>0</v>
      </c>
      <c r="S977" s="37">
        <v>0</v>
      </c>
    </row>
    <row r="978" spans="2:19">
      <c r="B978" s="6">
        <v>1997</v>
      </c>
      <c r="C978" s="37">
        <v>6185.2950000000001</v>
      </c>
      <c r="D978" s="37">
        <v>6185.2950000000001</v>
      </c>
      <c r="E978" s="37">
        <v>6185.2950000000001</v>
      </c>
      <c r="F978" s="37">
        <v>6185.2950000000001</v>
      </c>
      <c r="G978" s="37">
        <v>6185.2950000000001</v>
      </c>
      <c r="H978" s="37">
        <v>6185.2950000000001</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1900.42</v>
      </c>
      <c r="D997" s="37">
        <v>1900.42</v>
      </c>
      <c r="E997" s="37">
        <v>1900.42</v>
      </c>
      <c r="F997" s="37">
        <v>1900.42</v>
      </c>
      <c r="G997" s="37">
        <v>1900.42</v>
      </c>
      <c r="H997" s="37">
        <v>1900.42</v>
      </c>
      <c r="I997" s="37">
        <v>2090.4620000000004</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47358.974999999999</v>
      </c>
      <c r="D1046" s="8">
        <f>SUM(D968:D1045)</f>
        <v>47358.974999999999</v>
      </c>
      <c r="E1046" s="8">
        <f>SUM(E967:E1045)</f>
        <v>47358.974999999999</v>
      </c>
      <c r="F1046" s="8">
        <f>SUM(F966:F1045)</f>
        <v>47358.974999999999</v>
      </c>
      <c r="G1046" s="8">
        <f>SUM(G965:G1045)</f>
        <v>47358.974999999999</v>
      </c>
      <c r="H1046" s="8">
        <f>SUM(H959:H1045)</f>
        <v>47358.974999999999</v>
      </c>
      <c r="I1046" s="8">
        <f>SUM(I959:I1045)</f>
        <v>39865.320000000007</v>
      </c>
      <c r="J1046" s="8">
        <f t="shared" ref="J1046" si="27">SUM(J959:J1045)</f>
        <v>52220.107499999998</v>
      </c>
      <c r="K1046" s="8">
        <f>SUM(K959:K1045)</f>
        <v>52220.107499999998</v>
      </c>
      <c r="L1046" s="8">
        <f t="shared" ref="L1046" si="28">SUM(L959:L1045)</f>
        <v>47407.745000000003</v>
      </c>
      <c r="M1046" s="8">
        <f>SUM(M959:M1045)</f>
        <v>47407.745000000003</v>
      </c>
      <c r="N1046" s="11">
        <f>SUM(N954:N1045)</f>
        <v>60589.044999999998</v>
      </c>
      <c r="O1046" s="11">
        <f t="shared" ref="O1046:S1046" si="29">SUM(O954:O1045)</f>
        <v>54964.832999999999</v>
      </c>
      <c r="P1046" s="11">
        <f t="shared" si="29"/>
        <v>54964.832999999999</v>
      </c>
      <c r="Q1046" s="11">
        <f t="shared" si="29"/>
        <v>54964.832999999999</v>
      </c>
      <c r="R1046" s="11">
        <f t="shared" si="29"/>
        <v>59359.332999999999</v>
      </c>
      <c r="S1046" s="11">
        <f t="shared" si="29"/>
        <v>59359.332999999999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22275</v>
      </c>
      <c r="K1057" s="37">
        <v>22275</v>
      </c>
      <c r="L1057" s="37">
        <v>22275</v>
      </c>
      <c r="M1057" s="37">
        <v>22275</v>
      </c>
      <c r="N1057" s="37">
        <v>22275</v>
      </c>
      <c r="O1057" s="37">
        <v>22275</v>
      </c>
      <c r="P1057" s="37">
        <v>22275</v>
      </c>
      <c r="Q1057" s="37">
        <v>22275</v>
      </c>
      <c r="R1057" s="37">
        <v>22275</v>
      </c>
      <c r="S1057" s="37">
        <v>22275</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33407.81</v>
      </c>
      <c r="D1070" s="37">
        <v>33407.81</v>
      </c>
      <c r="E1070" s="37">
        <v>33407.81</v>
      </c>
      <c r="F1070" s="37">
        <v>33407.81</v>
      </c>
      <c r="G1070" s="37">
        <v>33407.81</v>
      </c>
      <c r="H1070" s="37">
        <v>33407.81</v>
      </c>
      <c r="I1070" s="37">
        <v>36748.591</v>
      </c>
      <c r="J1070" s="37">
        <v>36748.591</v>
      </c>
      <c r="K1070" s="37">
        <v>36748.591</v>
      </c>
      <c r="L1070" s="37">
        <v>36748.591</v>
      </c>
      <c r="M1070" s="37">
        <v>36748.591</v>
      </c>
      <c r="N1070" s="37">
        <v>36748.591</v>
      </c>
      <c r="O1070" s="37">
        <v>36748.591</v>
      </c>
      <c r="P1070" s="37">
        <v>36748.591</v>
      </c>
      <c r="Q1070" s="37">
        <v>36748.591</v>
      </c>
      <c r="R1070" s="37">
        <v>36748.591</v>
      </c>
      <c r="S1070" s="37">
        <v>36748.591</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5058.72</v>
      </c>
      <c r="D1072" s="37">
        <v>5058.72</v>
      </c>
      <c r="E1072" s="37">
        <v>5058.72</v>
      </c>
      <c r="F1072" s="37">
        <v>5058.72</v>
      </c>
      <c r="G1072" s="37">
        <v>5058.72</v>
      </c>
      <c r="H1072" s="37">
        <v>5058.72</v>
      </c>
      <c r="I1072" s="37">
        <v>5564.5920000000006</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38466.53</v>
      </c>
      <c r="D1141" s="8">
        <f>SUM(D1063:D1140)</f>
        <v>38466.53</v>
      </c>
      <c r="E1141" s="8">
        <f>SUM(E1062:E1140)</f>
        <v>38466.53</v>
      </c>
      <c r="F1141" s="8">
        <f>SUM(F1061:F1140)</f>
        <v>38466.53</v>
      </c>
      <c r="G1141" s="8">
        <f>SUM(G1060:G1140)</f>
        <v>38466.53</v>
      </c>
      <c r="H1141" s="8">
        <f>SUM(H1054:H1140)</f>
        <v>38466.53</v>
      </c>
      <c r="I1141" s="8">
        <f>SUM(I1054:I1140)</f>
        <v>42313.183000000005</v>
      </c>
      <c r="J1141" s="8">
        <f t="shared" ref="J1141" si="30">SUM(J1054:J1140)</f>
        <v>59023.591</v>
      </c>
      <c r="K1141" s="8">
        <f>SUM(K1054:K1140)</f>
        <v>59023.591</v>
      </c>
      <c r="L1141" s="8">
        <f t="shared" ref="L1141" si="31">SUM(L1054:L1140)</f>
        <v>59023.591</v>
      </c>
      <c r="M1141" s="8">
        <f>SUM(M1054:M1140)</f>
        <v>59023.591</v>
      </c>
      <c r="N1141" s="11">
        <f>SUM(N1049:N1140)</f>
        <v>59023.591</v>
      </c>
      <c r="O1141" s="11">
        <f t="shared" ref="O1141:S1141" si="32">SUM(O1049:O1140)</f>
        <v>59023.591</v>
      </c>
      <c r="P1141" s="11">
        <f t="shared" si="32"/>
        <v>59023.591</v>
      </c>
      <c r="Q1141" s="11">
        <f t="shared" si="32"/>
        <v>59023.591</v>
      </c>
      <c r="R1141" s="11">
        <f t="shared" si="32"/>
        <v>59023.591</v>
      </c>
      <c r="S1141" s="11">
        <f t="shared" si="32"/>
        <v>59023.591</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33">SUM(J1149:J1235)</f>
        <v>0</v>
      </c>
      <c r="K1236" s="8">
        <f>SUM(K1149:K1235)</f>
        <v>0</v>
      </c>
      <c r="L1236" s="8">
        <f t="shared" ref="L1236" si="34">SUM(L1149:L1235)</f>
        <v>0</v>
      </c>
      <c r="M1236" s="8">
        <f>SUM(M1149:M1235)</f>
        <v>0</v>
      </c>
      <c r="N1236" s="11">
        <f>SUM(N1144:N1235)</f>
        <v>0</v>
      </c>
      <c r="O1236" s="11">
        <f t="shared" ref="O1236:S1236" si="35">SUM(O1144:O1235)</f>
        <v>0</v>
      </c>
      <c r="P1236" s="11">
        <f t="shared" si="35"/>
        <v>0</v>
      </c>
      <c r="Q1236" s="11">
        <f t="shared" si="35"/>
        <v>0</v>
      </c>
      <c r="R1236" s="11">
        <f t="shared" si="35"/>
        <v>0</v>
      </c>
      <c r="S1236" s="11">
        <f t="shared" si="35"/>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6">SUM(J1244:J1330)</f>
        <v>0</v>
      </c>
      <c r="K1331" s="8">
        <f>SUM(K1244:K1330)</f>
        <v>0</v>
      </c>
      <c r="L1331" s="8">
        <f t="shared" ref="L1331" si="37">SUM(L1244:L1330)</f>
        <v>0</v>
      </c>
      <c r="M1331" s="8">
        <f>SUM(M1244:M1330)</f>
        <v>0</v>
      </c>
      <c r="N1331" s="11">
        <f>SUM(N1239:N1330)</f>
        <v>0</v>
      </c>
      <c r="O1331" s="11">
        <f t="shared" ref="O1331:S1331" si="38">SUM(O1239:O1330)</f>
        <v>0</v>
      </c>
      <c r="P1331" s="11">
        <f t="shared" si="38"/>
        <v>0</v>
      </c>
      <c r="Q1331" s="11">
        <f t="shared" si="38"/>
        <v>0</v>
      </c>
      <c r="R1331" s="11">
        <f t="shared" si="38"/>
        <v>0</v>
      </c>
      <c r="S1331" s="11">
        <f t="shared" si="38"/>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9">SUM(J1339:J1425)</f>
        <v>0</v>
      </c>
      <c r="K1426" s="8">
        <f>SUM(K1339:K1425)</f>
        <v>0</v>
      </c>
      <c r="L1426" s="8">
        <f t="shared" ref="L1426" si="40">SUM(L1339:L1425)</f>
        <v>0</v>
      </c>
      <c r="M1426" s="8">
        <f>SUM(M1339:M1425)</f>
        <v>0</v>
      </c>
      <c r="N1426" s="11">
        <f>SUM(N1334:N1425)</f>
        <v>0</v>
      </c>
      <c r="O1426" s="11">
        <f t="shared" ref="O1426:S1426" si="41">SUM(O1334:O1425)</f>
        <v>0</v>
      </c>
      <c r="P1426" s="11">
        <f t="shared" si="41"/>
        <v>0</v>
      </c>
      <c r="Q1426" s="11">
        <f t="shared" si="41"/>
        <v>0</v>
      </c>
      <c r="R1426" s="11">
        <f t="shared" si="41"/>
        <v>0</v>
      </c>
      <c r="S1426" s="11">
        <f t="shared" si="4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2">SUM(J1434:J1520)</f>
        <v>0</v>
      </c>
      <c r="K1521" s="8">
        <f>SUM(K1434:K1520)</f>
        <v>0</v>
      </c>
      <c r="L1521" s="8">
        <f t="shared" ref="L1521" si="43">SUM(L1434:L1520)</f>
        <v>0</v>
      </c>
      <c r="M1521" s="8">
        <f>SUM(M1434:M1520)</f>
        <v>0</v>
      </c>
      <c r="N1521" s="11">
        <f>SUM(N1429:N1520)</f>
        <v>0</v>
      </c>
      <c r="O1521" s="11">
        <f t="shared" ref="O1521:S1521" si="44">SUM(O1429:O1520)</f>
        <v>0</v>
      </c>
      <c r="P1521" s="11">
        <f t="shared" si="44"/>
        <v>0</v>
      </c>
      <c r="Q1521" s="11">
        <f t="shared" si="44"/>
        <v>0</v>
      </c>
      <c r="R1521" s="11">
        <f t="shared" si="44"/>
        <v>0</v>
      </c>
      <c r="S1521" s="11">
        <f t="shared" si="44"/>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45">SUM(J1529:J1615)</f>
        <v>0</v>
      </c>
      <c r="K1616" s="8">
        <f>SUM(K1529:K1615)</f>
        <v>0</v>
      </c>
      <c r="L1616" s="8">
        <f t="shared" ref="L1616" si="46">SUM(L1529:L1615)</f>
        <v>0</v>
      </c>
      <c r="M1616" s="8">
        <f>SUM(M1529:M1615)</f>
        <v>0</v>
      </c>
      <c r="N1616" s="11">
        <f>SUM(N1524:N1615)</f>
        <v>0</v>
      </c>
      <c r="O1616" s="11">
        <f t="shared" ref="O1616:S1616" si="47">SUM(O1524:O1615)</f>
        <v>0</v>
      </c>
      <c r="P1616" s="11">
        <f t="shared" si="47"/>
        <v>0</v>
      </c>
      <c r="Q1616" s="11">
        <f t="shared" si="47"/>
        <v>0</v>
      </c>
      <c r="R1616" s="11">
        <f t="shared" si="47"/>
        <v>0</v>
      </c>
      <c r="S1616" s="11">
        <f t="shared" si="47"/>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8">SUM(J1624:J1710)</f>
        <v>0</v>
      </c>
      <c r="K1711" s="8">
        <f>SUM(K1624:K1710)</f>
        <v>0</v>
      </c>
      <c r="L1711" s="8">
        <f t="shared" ref="L1711" si="49">SUM(L1624:L1710)</f>
        <v>0</v>
      </c>
      <c r="M1711" s="8">
        <f>SUM(M1624:M1710)</f>
        <v>0</v>
      </c>
      <c r="N1711" s="11">
        <f>SUM(N1619:N1710)</f>
        <v>0</v>
      </c>
      <c r="O1711" s="11">
        <f t="shared" ref="O1711:S1711" si="50">SUM(O1619:O1710)</f>
        <v>0</v>
      </c>
      <c r="P1711" s="11">
        <f t="shared" si="50"/>
        <v>0</v>
      </c>
      <c r="Q1711" s="11">
        <f t="shared" si="50"/>
        <v>0</v>
      </c>
      <c r="R1711" s="11">
        <f t="shared" si="50"/>
        <v>0</v>
      </c>
      <c r="S1711" s="11">
        <f t="shared" si="50"/>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51">SUM(J1719:J1805)</f>
        <v>0</v>
      </c>
      <c r="K1806" s="8">
        <f>SUM(K1719:K1805)</f>
        <v>0</v>
      </c>
      <c r="L1806" s="8">
        <f t="shared" ref="L1806" si="52">SUM(L1719:L1805)</f>
        <v>0</v>
      </c>
      <c r="M1806" s="8">
        <f>SUM(M1719:M1805)</f>
        <v>0</v>
      </c>
      <c r="N1806" s="11">
        <f>SUM(N1714:N1805)</f>
        <v>0</v>
      </c>
      <c r="O1806" s="11">
        <f t="shared" ref="O1806:S1806" si="53">SUM(O1714:O1805)</f>
        <v>0</v>
      </c>
      <c r="P1806" s="11">
        <f t="shared" si="53"/>
        <v>0</v>
      </c>
      <c r="Q1806" s="11">
        <f t="shared" si="53"/>
        <v>0</v>
      </c>
      <c r="R1806" s="11">
        <f t="shared" si="53"/>
        <v>0</v>
      </c>
      <c r="S1806" s="11">
        <f t="shared" si="53"/>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54">SUM(J1814:J1900)</f>
        <v>0</v>
      </c>
      <c r="K1901" s="8">
        <f>SUM(K1814:K1900)</f>
        <v>0</v>
      </c>
      <c r="L1901" s="8">
        <f t="shared" ref="L1901" si="55">SUM(L1814:L1900)</f>
        <v>0</v>
      </c>
      <c r="M1901" s="8">
        <f>SUM(M1814:M1900)</f>
        <v>0</v>
      </c>
      <c r="N1901" s="11">
        <f>SUM(N1809:N1900)</f>
        <v>0</v>
      </c>
      <c r="O1901" s="11">
        <f t="shared" ref="O1901:S1901" si="56">SUM(O1809:O1900)</f>
        <v>0</v>
      </c>
      <c r="P1901" s="11">
        <f t="shared" si="56"/>
        <v>0</v>
      </c>
      <c r="Q1901" s="11">
        <f t="shared" si="56"/>
        <v>0</v>
      </c>
      <c r="R1901" s="11">
        <f t="shared" si="56"/>
        <v>0</v>
      </c>
      <c r="S1901" s="11">
        <f t="shared" si="56"/>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6571.18</v>
      </c>
      <c r="D1929" s="37">
        <v>6571.18</v>
      </c>
      <c r="E1929" s="37">
        <v>6571.18</v>
      </c>
      <c r="F1929" s="37">
        <v>6571.18</v>
      </c>
      <c r="G1929" s="37">
        <v>6571.18</v>
      </c>
      <c r="H1929" s="37">
        <v>6571.18</v>
      </c>
      <c r="I1929" s="37">
        <v>6571.18</v>
      </c>
      <c r="J1929" s="37">
        <v>6571.18</v>
      </c>
      <c r="K1929" s="37">
        <v>6571.18</v>
      </c>
      <c r="L1929" s="37">
        <v>6571.18</v>
      </c>
      <c r="M1929" s="37">
        <v>6571.18</v>
      </c>
      <c r="N1929" s="37">
        <v>6571.18</v>
      </c>
      <c r="O1929" s="37">
        <v>6571.18</v>
      </c>
      <c r="P1929" s="37">
        <v>6571.18</v>
      </c>
      <c r="Q1929" s="37">
        <v>6571.18</v>
      </c>
      <c r="R1929" s="37">
        <v>6571.18</v>
      </c>
      <c r="S1929" s="37">
        <v>6571.18</v>
      </c>
    </row>
    <row r="1930" spans="2:19">
      <c r="B1930" s="6">
        <v>1995</v>
      </c>
      <c r="C1930" s="37">
        <v>6654.1</v>
      </c>
      <c r="D1930" s="37">
        <v>6654.1</v>
      </c>
      <c r="E1930" s="37">
        <v>6654.1</v>
      </c>
      <c r="F1930" s="37">
        <v>6654.1</v>
      </c>
      <c r="G1930" s="37">
        <v>6654.1</v>
      </c>
      <c r="H1930" s="37">
        <v>6654.1</v>
      </c>
      <c r="I1930" s="37">
        <v>6654.1</v>
      </c>
      <c r="J1930" s="37">
        <v>6654.1</v>
      </c>
      <c r="K1930" s="37">
        <v>6654.1</v>
      </c>
      <c r="L1930" s="37">
        <v>6654.1</v>
      </c>
      <c r="M1930" s="37">
        <v>6654.1</v>
      </c>
      <c r="N1930" s="37">
        <v>6654.1</v>
      </c>
      <c r="O1930" s="37">
        <v>6654.1</v>
      </c>
      <c r="P1930" s="37">
        <v>6654.1</v>
      </c>
      <c r="Q1930" s="37">
        <v>6654.1</v>
      </c>
      <c r="R1930" s="37">
        <v>6654.1</v>
      </c>
      <c r="S1930" s="37">
        <v>6654.1</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2663.94</v>
      </c>
      <c r="D1934" s="37">
        <v>2663.94</v>
      </c>
      <c r="E1934" s="37">
        <v>2663.94</v>
      </c>
      <c r="F1934" s="37">
        <v>2663.94</v>
      </c>
      <c r="G1934" s="37">
        <v>2663.94</v>
      </c>
      <c r="H1934" s="37">
        <v>2663.94</v>
      </c>
      <c r="I1934" s="37">
        <v>2663.94</v>
      </c>
      <c r="J1934" s="37">
        <v>2663.94</v>
      </c>
      <c r="K1934" s="37">
        <v>2663.94</v>
      </c>
      <c r="L1934" s="37">
        <v>2663.94</v>
      </c>
      <c r="M1934" s="37">
        <v>2663.94</v>
      </c>
      <c r="N1934" s="37">
        <v>2663.94</v>
      </c>
      <c r="O1934" s="37">
        <v>2663.94</v>
      </c>
      <c r="P1934" s="37">
        <v>2663.94</v>
      </c>
      <c r="Q1934" s="37">
        <v>2663.94</v>
      </c>
      <c r="R1934" s="37">
        <v>2663.94</v>
      </c>
      <c r="S1934" s="37">
        <v>2663.94</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25384.36</v>
      </c>
      <c r="D1936" s="37">
        <v>25384.36</v>
      </c>
      <c r="E1936" s="37">
        <v>25384.36</v>
      </c>
      <c r="F1936" s="37">
        <v>25384.36</v>
      </c>
      <c r="G1936" s="37">
        <v>25384.36</v>
      </c>
      <c r="H1936" s="37">
        <v>25384.36</v>
      </c>
      <c r="I1936" s="37">
        <v>25384.36</v>
      </c>
      <c r="J1936" s="37">
        <v>25384.36</v>
      </c>
      <c r="K1936" s="37">
        <v>25384.36</v>
      </c>
      <c r="L1936" s="37">
        <v>25384.36</v>
      </c>
      <c r="M1936" s="37">
        <v>25384.36</v>
      </c>
      <c r="N1936" s="37">
        <v>25384.36</v>
      </c>
      <c r="O1936" s="37">
        <v>25384.36</v>
      </c>
      <c r="P1936" s="37">
        <v>25384.36</v>
      </c>
      <c r="Q1936" s="37">
        <v>25384.36</v>
      </c>
      <c r="R1936" s="37">
        <v>25384.36</v>
      </c>
      <c r="S1936" s="37">
        <v>25384.36</v>
      </c>
    </row>
    <row r="1937" spans="2:19">
      <c r="B1937" s="6">
        <v>1988</v>
      </c>
      <c r="C1937" s="37">
        <v>238945.17000000004</v>
      </c>
      <c r="D1937" s="37">
        <v>238945.17000000004</v>
      </c>
      <c r="E1937" s="37">
        <v>238945.17000000004</v>
      </c>
      <c r="F1937" s="37">
        <v>238945.17000000004</v>
      </c>
      <c r="G1937" s="37">
        <v>238945.17000000004</v>
      </c>
      <c r="H1937" s="37">
        <v>238945.17000000004</v>
      </c>
      <c r="I1937" s="37">
        <v>238945.17000000004</v>
      </c>
      <c r="J1937" s="37">
        <v>238945.17000000004</v>
      </c>
      <c r="K1937" s="37">
        <v>238945.17000000004</v>
      </c>
      <c r="L1937" s="37">
        <v>238945.17000000004</v>
      </c>
      <c r="M1937" s="37">
        <v>238945.17000000004</v>
      </c>
      <c r="N1937" s="37">
        <v>238945.17000000004</v>
      </c>
      <c r="O1937" s="37">
        <v>238945.17000000004</v>
      </c>
      <c r="P1937" s="37">
        <v>238945.17000000004</v>
      </c>
      <c r="Q1937" s="37">
        <v>238945.17000000004</v>
      </c>
      <c r="R1937" s="37">
        <v>238945.17000000004</v>
      </c>
      <c r="S1937" s="37">
        <v>238945.17000000004</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90038.14</v>
      </c>
      <c r="D1939" s="37">
        <v>90038.14</v>
      </c>
      <c r="E1939" s="37">
        <v>90038.14</v>
      </c>
      <c r="F1939" s="37">
        <v>90038.14</v>
      </c>
      <c r="G1939" s="37">
        <v>90038.14</v>
      </c>
      <c r="H1939" s="37">
        <v>90038.14</v>
      </c>
      <c r="I1939" s="37">
        <v>90038.14</v>
      </c>
      <c r="J1939" s="37">
        <v>90038.14</v>
      </c>
      <c r="K1939" s="37">
        <v>90038.14</v>
      </c>
      <c r="L1939" s="37">
        <v>90038.14</v>
      </c>
      <c r="M1939" s="37">
        <v>90038.14</v>
      </c>
      <c r="N1939" s="37">
        <v>90038.14</v>
      </c>
      <c r="O1939" s="37">
        <v>90038.14</v>
      </c>
      <c r="P1939" s="37">
        <v>90038.14</v>
      </c>
      <c r="Q1939" s="37">
        <v>90038.14</v>
      </c>
      <c r="R1939" s="37">
        <v>90038.14</v>
      </c>
      <c r="S1939" s="37">
        <v>90038.14</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41141.379999999997</v>
      </c>
      <c r="D1941" s="37">
        <v>41141.379999999997</v>
      </c>
      <c r="E1941" s="37">
        <v>41141.379999999997</v>
      </c>
      <c r="F1941" s="37">
        <v>41141.379999999997</v>
      </c>
      <c r="G1941" s="37">
        <v>41141.379999999997</v>
      </c>
      <c r="H1941" s="37">
        <v>41141.379999999997</v>
      </c>
      <c r="I1941" s="37">
        <v>41141.379999999997</v>
      </c>
      <c r="J1941" s="37">
        <v>41141.379999999997</v>
      </c>
      <c r="K1941" s="37">
        <v>41141.379999999997</v>
      </c>
      <c r="L1941" s="37">
        <v>41141.379999999997</v>
      </c>
      <c r="M1941" s="37">
        <v>41141.379999999997</v>
      </c>
      <c r="N1941" s="37">
        <v>41141.379999999997</v>
      </c>
      <c r="O1941" s="37">
        <v>41141.379999999997</v>
      </c>
      <c r="P1941" s="37">
        <v>41141.379999999997</v>
      </c>
      <c r="Q1941" s="37">
        <v>41141.379999999997</v>
      </c>
      <c r="R1941" s="37">
        <v>41141.379999999997</v>
      </c>
      <c r="S1941" s="37">
        <v>41141.379999999997</v>
      </c>
    </row>
    <row r="1942" spans="2:19">
      <c r="B1942" s="6">
        <v>1983</v>
      </c>
      <c r="C1942" s="37">
        <v>159476.49</v>
      </c>
      <c r="D1942" s="37">
        <v>159476.49</v>
      </c>
      <c r="E1942" s="37">
        <v>159476.49</v>
      </c>
      <c r="F1942" s="37">
        <v>159476.49</v>
      </c>
      <c r="G1942" s="37">
        <v>159476.49</v>
      </c>
      <c r="H1942" s="37">
        <v>159476.49</v>
      </c>
      <c r="I1942" s="37">
        <v>159476.49</v>
      </c>
      <c r="J1942" s="37">
        <v>159476.49</v>
      </c>
      <c r="K1942" s="37">
        <v>159476.49</v>
      </c>
      <c r="L1942" s="37">
        <v>159476.49</v>
      </c>
      <c r="M1942" s="37">
        <v>159476.49</v>
      </c>
      <c r="N1942" s="37">
        <v>159476.49</v>
      </c>
      <c r="O1942" s="37">
        <v>159476.49</v>
      </c>
      <c r="P1942" s="37">
        <v>159476.49</v>
      </c>
      <c r="Q1942" s="37">
        <v>159476.49</v>
      </c>
      <c r="R1942" s="37">
        <v>159476.49</v>
      </c>
      <c r="S1942" s="37">
        <v>159476.49</v>
      </c>
    </row>
    <row r="1943" spans="2:19">
      <c r="B1943" s="6">
        <v>1982</v>
      </c>
      <c r="C1943" s="37">
        <v>135300.03</v>
      </c>
      <c r="D1943" s="37">
        <v>135300.03</v>
      </c>
      <c r="E1943" s="37">
        <v>135300.03</v>
      </c>
      <c r="F1943" s="37">
        <v>135300.03</v>
      </c>
      <c r="G1943" s="37">
        <v>135300.03</v>
      </c>
      <c r="H1943" s="37">
        <v>135300.03</v>
      </c>
      <c r="I1943" s="37">
        <v>135300.03</v>
      </c>
      <c r="J1943" s="37">
        <v>135300.03</v>
      </c>
      <c r="K1943" s="37">
        <v>135300.03</v>
      </c>
      <c r="L1943" s="37">
        <v>135300.03</v>
      </c>
      <c r="M1943" s="37">
        <v>135300.03</v>
      </c>
      <c r="N1943" s="37">
        <v>135300.03</v>
      </c>
      <c r="O1943" s="37">
        <v>135300.03</v>
      </c>
      <c r="P1943" s="37">
        <v>135300.03</v>
      </c>
      <c r="Q1943" s="37">
        <v>135300.03</v>
      </c>
      <c r="R1943" s="37">
        <v>135300.03</v>
      </c>
      <c r="S1943" s="37">
        <v>135300.03</v>
      </c>
    </row>
    <row r="1944" spans="2:19">
      <c r="B1944" s="6">
        <v>1981</v>
      </c>
      <c r="C1944" s="37">
        <v>72544.37000000001</v>
      </c>
      <c r="D1944" s="37">
        <v>72544.37000000001</v>
      </c>
      <c r="E1944" s="37">
        <v>72544.37000000001</v>
      </c>
      <c r="F1944" s="37">
        <v>72544.37000000001</v>
      </c>
      <c r="G1944" s="37">
        <v>72544.37000000001</v>
      </c>
      <c r="H1944" s="37">
        <v>72544.37000000001</v>
      </c>
      <c r="I1944" s="37">
        <v>72544.37000000001</v>
      </c>
      <c r="J1944" s="37">
        <v>72544.37000000001</v>
      </c>
      <c r="K1944" s="37">
        <v>72544.37000000001</v>
      </c>
      <c r="L1944" s="37">
        <v>72544.37000000001</v>
      </c>
      <c r="M1944" s="37">
        <v>72544.37000000001</v>
      </c>
      <c r="N1944" s="37">
        <v>72544.37000000001</v>
      </c>
      <c r="O1944" s="37">
        <v>72544.37000000001</v>
      </c>
      <c r="P1944" s="37">
        <v>72544.37000000001</v>
      </c>
      <c r="Q1944" s="37">
        <v>72544.37000000001</v>
      </c>
      <c r="R1944" s="37">
        <v>72544.37000000001</v>
      </c>
      <c r="S1944" s="37">
        <v>72544.37000000001</v>
      </c>
    </row>
    <row r="1945" spans="2:19">
      <c r="B1945" s="6">
        <v>1980</v>
      </c>
      <c r="C1945" s="37">
        <v>242.32</v>
      </c>
      <c r="D1945" s="37">
        <v>242.32</v>
      </c>
      <c r="E1945" s="37">
        <v>242.32</v>
      </c>
      <c r="F1945" s="37">
        <v>242.32</v>
      </c>
      <c r="G1945" s="37">
        <v>242.32</v>
      </c>
      <c r="H1945" s="37">
        <v>242.32</v>
      </c>
      <c r="I1945" s="37">
        <v>242.32</v>
      </c>
      <c r="J1945" s="37">
        <v>242.32</v>
      </c>
      <c r="K1945" s="37">
        <v>242.32</v>
      </c>
      <c r="L1945" s="37">
        <v>242.32</v>
      </c>
      <c r="M1945" s="37">
        <v>242.32</v>
      </c>
      <c r="N1945" s="37">
        <v>242.32</v>
      </c>
      <c r="O1945" s="37">
        <v>242.32</v>
      </c>
      <c r="P1945" s="37">
        <v>242.32</v>
      </c>
      <c r="Q1945" s="37">
        <v>242.32</v>
      </c>
      <c r="R1945" s="37">
        <v>242.32</v>
      </c>
      <c r="S1945" s="37">
        <v>242.32</v>
      </c>
    </row>
    <row r="1946" spans="2:19">
      <c r="B1946" s="6">
        <v>1979</v>
      </c>
      <c r="C1946" s="37">
        <v>28059.919999999998</v>
      </c>
      <c r="D1946" s="37">
        <v>28059.919999999998</v>
      </c>
      <c r="E1946" s="37">
        <v>28059.919999999998</v>
      </c>
      <c r="F1946" s="37">
        <v>28059.919999999998</v>
      </c>
      <c r="G1946" s="37">
        <v>28059.919999999998</v>
      </c>
      <c r="H1946" s="37">
        <v>28059.919999999998</v>
      </c>
      <c r="I1946" s="37">
        <v>28059.919999999998</v>
      </c>
      <c r="J1946" s="37">
        <v>28059.919999999998</v>
      </c>
      <c r="K1946" s="37">
        <v>28059.919999999998</v>
      </c>
      <c r="L1946" s="37">
        <v>28059.919999999998</v>
      </c>
      <c r="M1946" s="37">
        <v>28059.919999999998</v>
      </c>
      <c r="N1946" s="37">
        <v>28059.919999999998</v>
      </c>
      <c r="O1946" s="37">
        <v>28059.919999999998</v>
      </c>
      <c r="P1946" s="37">
        <v>28059.919999999998</v>
      </c>
      <c r="Q1946" s="37">
        <v>28059.919999999998</v>
      </c>
      <c r="R1946" s="37">
        <v>28059.919999999998</v>
      </c>
      <c r="S1946" s="37">
        <v>28059.919999999998</v>
      </c>
    </row>
    <row r="1947" spans="2:19">
      <c r="B1947" s="6">
        <v>1978</v>
      </c>
      <c r="C1947" s="37">
        <v>16695.52</v>
      </c>
      <c r="D1947" s="37">
        <v>16695.52</v>
      </c>
      <c r="E1947" s="37">
        <v>16695.52</v>
      </c>
      <c r="F1947" s="37">
        <v>16695.52</v>
      </c>
      <c r="G1947" s="37">
        <v>16695.52</v>
      </c>
      <c r="H1947" s="37">
        <v>16695.52</v>
      </c>
      <c r="I1947" s="37">
        <v>16695.52</v>
      </c>
      <c r="J1947" s="37">
        <v>16695.52</v>
      </c>
      <c r="K1947" s="37">
        <v>16695.52</v>
      </c>
      <c r="L1947" s="37">
        <v>16695.52</v>
      </c>
      <c r="M1947" s="37">
        <v>16695.52</v>
      </c>
      <c r="N1947" s="37">
        <v>16695.52</v>
      </c>
      <c r="O1947" s="37">
        <v>16695.52</v>
      </c>
      <c r="P1947" s="37">
        <v>16695.52</v>
      </c>
      <c r="Q1947" s="37">
        <v>16695.52</v>
      </c>
      <c r="R1947" s="37">
        <v>16695.52</v>
      </c>
      <c r="S1947" s="37">
        <v>16695.52</v>
      </c>
    </row>
    <row r="1948" spans="2:19">
      <c r="B1948" s="6">
        <v>1977</v>
      </c>
      <c r="C1948" s="37">
        <v>24556.71</v>
      </c>
      <c r="D1948" s="37">
        <v>24556.71</v>
      </c>
      <c r="E1948" s="37">
        <v>24556.71</v>
      </c>
      <c r="F1948" s="37">
        <v>24556.71</v>
      </c>
      <c r="G1948" s="37">
        <v>24556.71</v>
      </c>
      <c r="H1948" s="37">
        <v>24556.71</v>
      </c>
      <c r="I1948" s="37">
        <v>24556.71</v>
      </c>
      <c r="J1948" s="37">
        <v>24556.71</v>
      </c>
      <c r="K1948" s="37">
        <v>24556.71</v>
      </c>
      <c r="L1948" s="37">
        <v>24556.71</v>
      </c>
      <c r="M1948" s="37">
        <v>24556.71</v>
      </c>
      <c r="N1948" s="37">
        <v>24556.71</v>
      </c>
      <c r="O1948" s="37">
        <v>24556.71</v>
      </c>
      <c r="P1948" s="37">
        <v>24556.71</v>
      </c>
      <c r="Q1948" s="37">
        <v>24556.71</v>
      </c>
      <c r="R1948" s="37">
        <v>24556.71</v>
      </c>
      <c r="S1948" s="37">
        <v>24556.71</v>
      </c>
    </row>
    <row r="1949" spans="2:19">
      <c r="B1949" s="6">
        <v>1976</v>
      </c>
      <c r="C1949" s="37">
        <v>10250.36</v>
      </c>
      <c r="D1949" s="37">
        <v>10250.36</v>
      </c>
      <c r="E1949" s="37">
        <v>10250.36</v>
      </c>
      <c r="F1949" s="37">
        <v>10250.36</v>
      </c>
      <c r="G1949" s="37">
        <v>10250.36</v>
      </c>
      <c r="H1949" s="37">
        <v>10250.36</v>
      </c>
      <c r="I1949" s="37">
        <v>10250.36</v>
      </c>
      <c r="J1949" s="37">
        <v>10250.36</v>
      </c>
      <c r="K1949" s="37">
        <v>10250.36</v>
      </c>
      <c r="L1949" s="37">
        <v>10250.36</v>
      </c>
      <c r="M1949" s="37">
        <v>10250.36</v>
      </c>
      <c r="N1949" s="37">
        <v>10250.36</v>
      </c>
      <c r="O1949" s="37">
        <v>10250.36</v>
      </c>
      <c r="P1949" s="37">
        <v>10250.36</v>
      </c>
      <c r="Q1949" s="37">
        <v>10250.36</v>
      </c>
      <c r="R1949" s="37">
        <v>10250.36</v>
      </c>
      <c r="S1949" s="37">
        <v>10250.36</v>
      </c>
    </row>
    <row r="1950" spans="2:19">
      <c r="B1950" s="6">
        <v>1975</v>
      </c>
      <c r="C1950" s="37">
        <v>6573.05</v>
      </c>
      <c r="D1950" s="37">
        <v>6573.05</v>
      </c>
      <c r="E1950" s="37">
        <v>6573.05</v>
      </c>
      <c r="F1950" s="37">
        <v>6573.05</v>
      </c>
      <c r="G1950" s="37">
        <v>6573.05</v>
      </c>
      <c r="H1950" s="37">
        <v>6573.05</v>
      </c>
      <c r="I1950" s="37">
        <v>6573.05</v>
      </c>
      <c r="J1950" s="37">
        <v>6573.05</v>
      </c>
      <c r="K1950" s="37">
        <v>6573.05</v>
      </c>
      <c r="L1950" s="37">
        <v>6573.05</v>
      </c>
      <c r="M1950" s="37">
        <v>6573.05</v>
      </c>
      <c r="N1950" s="37">
        <v>6573.05</v>
      </c>
      <c r="O1950" s="37">
        <v>6573.05</v>
      </c>
      <c r="P1950" s="37">
        <v>6573.05</v>
      </c>
      <c r="Q1950" s="37">
        <v>6573.05</v>
      </c>
      <c r="R1950" s="37">
        <v>6573.05</v>
      </c>
      <c r="S1950" s="37">
        <v>6573.05</v>
      </c>
    </row>
    <row r="1951" spans="2:19">
      <c r="B1951" s="6">
        <v>1974</v>
      </c>
      <c r="C1951" s="37">
        <v>19809.45</v>
      </c>
      <c r="D1951" s="37">
        <v>19809.45</v>
      </c>
      <c r="E1951" s="37">
        <v>19809.45</v>
      </c>
      <c r="F1951" s="37">
        <v>19809.45</v>
      </c>
      <c r="G1951" s="37">
        <v>19809.45</v>
      </c>
      <c r="H1951" s="37">
        <v>19809.45</v>
      </c>
      <c r="I1951" s="37">
        <v>19809.45</v>
      </c>
      <c r="J1951" s="37">
        <v>19809.45</v>
      </c>
      <c r="K1951" s="37">
        <v>19809.45</v>
      </c>
      <c r="L1951" s="37">
        <v>19809.45</v>
      </c>
      <c r="M1951" s="37">
        <v>19809.45</v>
      </c>
      <c r="N1951" s="37">
        <v>19809.45</v>
      </c>
      <c r="O1951" s="37">
        <v>19809.45</v>
      </c>
      <c r="P1951" s="37">
        <v>19809.45</v>
      </c>
      <c r="Q1951" s="37">
        <v>19809.45</v>
      </c>
      <c r="R1951" s="37">
        <v>19809.45</v>
      </c>
      <c r="S1951" s="37">
        <v>19809.45</v>
      </c>
    </row>
    <row r="1952" spans="2:19">
      <c r="B1952" s="6">
        <v>1973</v>
      </c>
      <c r="C1952" s="37">
        <v>11549.51</v>
      </c>
      <c r="D1952" s="37">
        <v>11549.51</v>
      </c>
      <c r="E1952" s="37">
        <v>11549.51</v>
      </c>
      <c r="F1952" s="37">
        <v>11549.51</v>
      </c>
      <c r="G1952" s="37">
        <v>11549.51</v>
      </c>
      <c r="H1952" s="37">
        <v>11549.51</v>
      </c>
      <c r="I1952" s="37">
        <v>11549.51</v>
      </c>
      <c r="J1952" s="37">
        <v>11549.51</v>
      </c>
      <c r="K1952" s="37">
        <v>11549.51</v>
      </c>
      <c r="L1952" s="37">
        <v>11549.51</v>
      </c>
      <c r="M1952" s="37">
        <v>11549.51</v>
      </c>
      <c r="N1952" s="37">
        <v>11549.51</v>
      </c>
      <c r="O1952" s="37">
        <v>11549.51</v>
      </c>
      <c r="P1952" s="37">
        <v>11549.51</v>
      </c>
      <c r="Q1952" s="37">
        <v>11549.51</v>
      </c>
      <c r="R1952" s="37">
        <v>11549.51</v>
      </c>
      <c r="S1952" s="37">
        <v>11549.51</v>
      </c>
    </row>
    <row r="1953" spans="2:19">
      <c r="B1953" s="6">
        <v>1972</v>
      </c>
      <c r="C1953" s="37">
        <v>28809.8</v>
      </c>
      <c r="D1953" s="37">
        <v>28809.8</v>
      </c>
      <c r="E1953" s="37">
        <v>28809.8</v>
      </c>
      <c r="F1953" s="37">
        <v>28809.8</v>
      </c>
      <c r="G1953" s="37">
        <v>28809.8</v>
      </c>
      <c r="H1953" s="37">
        <v>28809.8</v>
      </c>
      <c r="I1953" s="37">
        <v>28809.8</v>
      </c>
      <c r="J1953" s="37">
        <v>28809.8</v>
      </c>
      <c r="K1953" s="37">
        <v>28809.8</v>
      </c>
      <c r="L1953" s="37">
        <v>28809.8</v>
      </c>
      <c r="M1953" s="37">
        <v>28809.8</v>
      </c>
      <c r="N1953" s="37">
        <v>28809.8</v>
      </c>
      <c r="O1953" s="37">
        <v>28809.8</v>
      </c>
      <c r="P1953" s="37">
        <v>28809.8</v>
      </c>
      <c r="Q1953" s="37">
        <v>28809.8</v>
      </c>
      <c r="R1953" s="37">
        <v>28809.8</v>
      </c>
      <c r="S1953" s="37">
        <v>28809.8</v>
      </c>
    </row>
    <row r="1954" spans="2:19">
      <c r="B1954" s="6">
        <v>1971</v>
      </c>
      <c r="C1954" s="37">
        <v>17773.43</v>
      </c>
      <c r="D1954" s="37">
        <v>17773.43</v>
      </c>
      <c r="E1954" s="37">
        <v>17773.43</v>
      </c>
      <c r="F1954" s="37">
        <v>17773.43</v>
      </c>
      <c r="G1954" s="37">
        <v>17773.43</v>
      </c>
      <c r="H1954" s="37">
        <v>17773.43</v>
      </c>
      <c r="I1954" s="37">
        <v>17773.43</v>
      </c>
      <c r="J1954" s="37">
        <v>17773.43</v>
      </c>
      <c r="K1954" s="37">
        <v>17773.43</v>
      </c>
      <c r="L1954" s="37">
        <v>17773.43</v>
      </c>
      <c r="M1954" s="37">
        <v>17773.43</v>
      </c>
      <c r="N1954" s="37">
        <v>17773.43</v>
      </c>
      <c r="O1954" s="37">
        <v>17773.43</v>
      </c>
      <c r="P1954" s="37">
        <v>17773.43</v>
      </c>
      <c r="Q1954" s="37">
        <v>17773.43</v>
      </c>
      <c r="R1954" s="37">
        <v>17773.43</v>
      </c>
      <c r="S1954" s="37">
        <v>17773.43</v>
      </c>
    </row>
    <row r="1955" spans="2:19">
      <c r="B1955" s="6">
        <v>1970</v>
      </c>
      <c r="C1955" s="37">
        <v>21671.78</v>
      </c>
      <c r="D1955" s="37">
        <v>21671.78</v>
      </c>
      <c r="E1955" s="37">
        <v>21671.78</v>
      </c>
      <c r="F1955" s="37">
        <v>21671.78</v>
      </c>
      <c r="G1955" s="37">
        <v>21671.78</v>
      </c>
      <c r="H1955" s="37">
        <v>21671.78</v>
      </c>
      <c r="I1955" s="37">
        <v>21671.78</v>
      </c>
      <c r="J1955" s="37">
        <v>21671.78</v>
      </c>
      <c r="K1955" s="37">
        <v>21671.78</v>
      </c>
      <c r="L1955" s="37">
        <v>21671.78</v>
      </c>
      <c r="M1955" s="37">
        <v>21671.78</v>
      </c>
      <c r="N1955" s="37">
        <v>21671.78</v>
      </c>
      <c r="O1955" s="37">
        <v>21671.78</v>
      </c>
      <c r="P1955" s="37">
        <v>21671.78</v>
      </c>
      <c r="Q1955" s="37">
        <v>21671.78</v>
      </c>
      <c r="R1955" s="37">
        <v>21671.78</v>
      </c>
      <c r="S1955" s="37">
        <v>21671.78</v>
      </c>
    </row>
    <row r="1956" spans="2:19">
      <c r="B1956" s="6">
        <v>1969</v>
      </c>
      <c r="C1956" s="37">
        <v>104371.05</v>
      </c>
      <c r="D1956" s="37">
        <v>104371.05</v>
      </c>
      <c r="E1956" s="37">
        <v>104371.05</v>
      </c>
      <c r="F1956" s="37">
        <v>104371.05</v>
      </c>
      <c r="G1956" s="37">
        <v>104371.05</v>
      </c>
      <c r="H1956" s="37">
        <v>104371.05</v>
      </c>
      <c r="I1956" s="37">
        <v>104371.05</v>
      </c>
      <c r="J1956" s="37">
        <v>104371.05</v>
      </c>
      <c r="K1956" s="37">
        <v>104371.05</v>
      </c>
      <c r="L1956" s="37">
        <v>104371.05</v>
      </c>
      <c r="M1956" s="37">
        <v>104371.05</v>
      </c>
      <c r="N1956" s="37">
        <v>104371.05</v>
      </c>
      <c r="O1956" s="37">
        <v>104371.05</v>
      </c>
      <c r="P1956" s="37">
        <v>104371.05</v>
      </c>
      <c r="Q1956" s="37">
        <v>104371.05</v>
      </c>
      <c r="R1956" s="37">
        <v>104371.05</v>
      </c>
      <c r="S1956" s="37">
        <v>104371.05</v>
      </c>
    </row>
    <row r="1957" spans="2:19">
      <c r="B1957" s="6">
        <v>1968</v>
      </c>
      <c r="C1957" s="37">
        <v>8560</v>
      </c>
      <c r="D1957" s="37">
        <v>8560</v>
      </c>
      <c r="E1957" s="37">
        <v>8560</v>
      </c>
      <c r="F1957" s="37">
        <v>8560</v>
      </c>
      <c r="G1957" s="37">
        <v>8560</v>
      </c>
      <c r="H1957" s="37">
        <v>8560</v>
      </c>
      <c r="I1957" s="37">
        <v>8560</v>
      </c>
      <c r="J1957" s="37">
        <v>8560</v>
      </c>
      <c r="K1957" s="37">
        <v>8560</v>
      </c>
      <c r="L1957" s="37">
        <v>8560</v>
      </c>
      <c r="M1957" s="37">
        <v>8560</v>
      </c>
      <c r="N1957" s="37">
        <v>8560</v>
      </c>
      <c r="O1957" s="37">
        <v>8560</v>
      </c>
      <c r="P1957" s="37">
        <v>8560</v>
      </c>
      <c r="Q1957" s="37">
        <v>8560</v>
      </c>
      <c r="R1957" s="37">
        <v>8560</v>
      </c>
      <c r="S1957" s="37">
        <v>8560</v>
      </c>
    </row>
    <row r="1958" spans="2:19">
      <c r="B1958" s="6">
        <v>1967</v>
      </c>
      <c r="C1958" s="37">
        <v>17434.18</v>
      </c>
      <c r="D1958" s="37">
        <v>17434.18</v>
      </c>
      <c r="E1958" s="37">
        <v>17434.18</v>
      </c>
      <c r="F1958" s="37">
        <v>17434.18</v>
      </c>
      <c r="G1958" s="37">
        <v>17434.18</v>
      </c>
      <c r="H1958" s="37">
        <v>17434.18</v>
      </c>
      <c r="I1958" s="37">
        <v>17434.18</v>
      </c>
      <c r="J1958" s="37">
        <v>17434.18</v>
      </c>
      <c r="K1958" s="37">
        <v>17434.18</v>
      </c>
      <c r="L1958" s="37">
        <v>17434.18</v>
      </c>
      <c r="M1958" s="37">
        <v>17434.18</v>
      </c>
      <c r="N1958" s="37">
        <v>17434.18</v>
      </c>
      <c r="O1958" s="37">
        <v>17434.18</v>
      </c>
      <c r="P1958" s="37">
        <v>17434.18</v>
      </c>
      <c r="Q1958" s="37">
        <v>17434.18</v>
      </c>
      <c r="R1958" s="37">
        <v>17434.18</v>
      </c>
      <c r="S1958" s="37">
        <v>17434.18</v>
      </c>
    </row>
    <row r="1959" spans="2:19">
      <c r="B1959" s="6">
        <v>1966</v>
      </c>
      <c r="C1959" s="37">
        <v>3272.59</v>
      </c>
      <c r="D1959" s="37">
        <v>3272.59</v>
      </c>
      <c r="E1959" s="37">
        <v>3272.59</v>
      </c>
      <c r="F1959" s="37">
        <v>3272.59</v>
      </c>
      <c r="G1959" s="37">
        <v>3272.59</v>
      </c>
      <c r="H1959" s="37">
        <v>3272.59</v>
      </c>
      <c r="I1959" s="37">
        <v>3272.59</v>
      </c>
      <c r="J1959" s="37">
        <v>3272.59</v>
      </c>
      <c r="K1959" s="37">
        <v>3272.59</v>
      </c>
      <c r="L1959" s="37">
        <v>3272.59</v>
      </c>
      <c r="M1959" s="37">
        <v>3272.59</v>
      </c>
      <c r="N1959" s="37">
        <v>3272.59</v>
      </c>
      <c r="O1959" s="37">
        <v>3272.59</v>
      </c>
      <c r="P1959" s="37">
        <v>3272.59</v>
      </c>
      <c r="Q1959" s="37">
        <v>3272.59</v>
      </c>
      <c r="R1959" s="37">
        <v>3272.59</v>
      </c>
      <c r="S1959" s="37">
        <v>3272.59</v>
      </c>
    </row>
    <row r="1960" spans="2:19">
      <c r="B1960" s="6">
        <v>1965</v>
      </c>
      <c r="C1960" s="37">
        <v>292.45999999999998</v>
      </c>
      <c r="D1960" s="37">
        <v>292.45999999999998</v>
      </c>
      <c r="E1960" s="37">
        <v>292.45999999999998</v>
      </c>
      <c r="F1960" s="37">
        <v>292.45999999999998</v>
      </c>
      <c r="G1960" s="37">
        <v>292.45999999999998</v>
      </c>
      <c r="H1960" s="37">
        <v>292.45999999999998</v>
      </c>
      <c r="I1960" s="37">
        <v>292.45999999999998</v>
      </c>
      <c r="J1960" s="37">
        <v>292.45999999999998</v>
      </c>
      <c r="K1960" s="37">
        <v>292.45999999999998</v>
      </c>
      <c r="L1960" s="37">
        <v>292.45999999999998</v>
      </c>
      <c r="M1960" s="37">
        <v>292.45999999999998</v>
      </c>
      <c r="N1960" s="37">
        <v>292.45999999999998</v>
      </c>
      <c r="O1960" s="37">
        <v>292.45999999999998</v>
      </c>
      <c r="P1960" s="37">
        <v>292.45999999999998</v>
      </c>
      <c r="Q1960" s="37">
        <v>292.45999999999998</v>
      </c>
      <c r="R1960" s="37">
        <v>292.45999999999998</v>
      </c>
      <c r="S1960" s="37">
        <v>292.45999999999998</v>
      </c>
    </row>
    <row r="1961" spans="2:19">
      <c r="B1961" s="6">
        <v>1964</v>
      </c>
      <c r="C1961" s="37">
        <v>24110.28</v>
      </c>
      <c r="D1961" s="37">
        <v>24110.28</v>
      </c>
      <c r="E1961" s="37">
        <v>24110.28</v>
      </c>
      <c r="F1961" s="37">
        <v>24110.28</v>
      </c>
      <c r="G1961" s="37">
        <v>24110.28</v>
      </c>
      <c r="H1961" s="37">
        <v>24110.28</v>
      </c>
      <c r="I1961" s="37">
        <v>24110.28</v>
      </c>
      <c r="J1961" s="37">
        <v>24110.28</v>
      </c>
      <c r="K1961" s="37">
        <v>24110.28</v>
      </c>
      <c r="L1961" s="37">
        <v>24110.28</v>
      </c>
      <c r="M1961" s="37">
        <v>24110.28</v>
      </c>
      <c r="N1961" s="37">
        <v>24110.28</v>
      </c>
      <c r="O1961" s="37">
        <v>24110.28</v>
      </c>
      <c r="P1961" s="37">
        <v>24110.28</v>
      </c>
      <c r="Q1961" s="37">
        <v>24110.28</v>
      </c>
      <c r="R1961" s="37">
        <v>24110.28</v>
      </c>
      <c r="S1961" s="37">
        <v>24110.28</v>
      </c>
    </row>
    <row r="1962" spans="2:19">
      <c r="B1962" s="6">
        <v>1963</v>
      </c>
      <c r="C1962" s="37">
        <v>23748.07</v>
      </c>
      <c r="D1962" s="37">
        <v>23748.07</v>
      </c>
      <c r="E1962" s="37">
        <v>23748.07</v>
      </c>
      <c r="F1962" s="37">
        <v>23748.07</v>
      </c>
      <c r="G1962" s="37">
        <v>23748.07</v>
      </c>
      <c r="H1962" s="37">
        <v>23748.07</v>
      </c>
      <c r="I1962" s="37">
        <v>23748.07</v>
      </c>
      <c r="J1962" s="37">
        <v>23748.07</v>
      </c>
      <c r="K1962" s="37">
        <v>23748.07</v>
      </c>
      <c r="L1962" s="37">
        <v>23748.07</v>
      </c>
      <c r="M1962" s="37">
        <v>23748.07</v>
      </c>
      <c r="N1962" s="37">
        <v>23748.07</v>
      </c>
      <c r="O1962" s="37">
        <v>23748.07</v>
      </c>
      <c r="P1962" s="37">
        <v>23748.07</v>
      </c>
      <c r="Q1962" s="37">
        <v>23748.07</v>
      </c>
      <c r="R1962" s="37">
        <v>23748.07</v>
      </c>
      <c r="S1962" s="37">
        <v>23748.07</v>
      </c>
    </row>
    <row r="1963" spans="2:19">
      <c r="B1963" s="6">
        <v>1962</v>
      </c>
      <c r="C1963" s="37">
        <v>2663.5</v>
      </c>
      <c r="D1963" s="37">
        <v>2663.5</v>
      </c>
      <c r="E1963" s="37">
        <v>2663.5</v>
      </c>
      <c r="F1963" s="37">
        <v>2663.5</v>
      </c>
      <c r="G1963" s="37">
        <v>2663.5</v>
      </c>
      <c r="H1963" s="37">
        <v>2663.5</v>
      </c>
      <c r="I1963" s="37">
        <v>2663.5</v>
      </c>
      <c r="J1963" s="37">
        <v>2663.5</v>
      </c>
      <c r="K1963" s="37">
        <v>2663.5</v>
      </c>
      <c r="L1963" s="37">
        <v>2663.5</v>
      </c>
      <c r="M1963" s="37">
        <v>2663.5</v>
      </c>
      <c r="N1963" s="37">
        <v>2663.5</v>
      </c>
      <c r="O1963" s="37">
        <v>2663.5</v>
      </c>
      <c r="P1963" s="37">
        <v>2663.5</v>
      </c>
      <c r="Q1963" s="37">
        <v>2663.5</v>
      </c>
      <c r="R1963" s="37">
        <v>2663.5</v>
      </c>
      <c r="S1963" s="37">
        <v>2663.5</v>
      </c>
    </row>
    <row r="1964" spans="2:19">
      <c r="B1964" s="6">
        <v>1961</v>
      </c>
      <c r="C1964" s="37">
        <v>12522.59</v>
      </c>
      <c r="D1964" s="37">
        <v>12522.59</v>
      </c>
      <c r="E1964" s="37">
        <v>12522.59</v>
      </c>
      <c r="F1964" s="37">
        <v>12522.59</v>
      </c>
      <c r="G1964" s="37">
        <v>12522.59</v>
      </c>
      <c r="H1964" s="37">
        <v>12522.59</v>
      </c>
      <c r="I1964" s="37">
        <v>12522.59</v>
      </c>
      <c r="J1964" s="37">
        <v>12522.59</v>
      </c>
      <c r="K1964" s="37">
        <v>12522.59</v>
      </c>
      <c r="L1964" s="37">
        <v>12522.59</v>
      </c>
      <c r="M1964" s="37">
        <v>12522.59</v>
      </c>
      <c r="N1964" s="37">
        <v>12522.59</v>
      </c>
      <c r="O1964" s="37">
        <v>12522.59</v>
      </c>
      <c r="P1964" s="37">
        <v>12522.59</v>
      </c>
      <c r="Q1964" s="37">
        <v>12522.59</v>
      </c>
      <c r="R1964" s="37">
        <v>12522.59</v>
      </c>
      <c r="S1964" s="37">
        <v>12522.59</v>
      </c>
    </row>
    <row r="1965" spans="2:19">
      <c r="B1965" s="6">
        <v>1960</v>
      </c>
      <c r="C1965" s="37">
        <v>1204.82</v>
      </c>
      <c r="D1965" s="37">
        <v>1204.82</v>
      </c>
      <c r="E1965" s="37">
        <v>1204.82</v>
      </c>
      <c r="F1965" s="37">
        <v>1204.82</v>
      </c>
      <c r="G1965" s="37">
        <v>1204.82</v>
      </c>
      <c r="H1965" s="37">
        <v>1204.82</v>
      </c>
      <c r="I1965" s="37">
        <v>1204.82</v>
      </c>
      <c r="J1965" s="37">
        <v>1204.82</v>
      </c>
      <c r="K1965" s="37">
        <v>1204.82</v>
      </c>
      <c r="L1965" s="37">
        <v>1204.82</v>
      </c>
      <c r="M1965" s="37">
        <v>1204.82</v>
      </c>
      <c r="N1965" s="37">
        <v>1204.82</v>
      </c>
      <c r="O1965" s="37">
        <v>1204.82</v>
      </c>
      <c r="P1965" s="37">
        <v>1204.82</v>
      </c>
      <c r="Q1965" s="37">
        <v>1204.82</v>
      </c>
      <c r="R1965" s="37">
        <v>1204.82</v>
      </c>
      <c r="S1965" s="37">
        <v>1204.82</v>
      </c>
    </row>
    <row r="1966" spans="2:19">
      <c r="B1966" s="6">
        <v>1959</v>
      </c>
      <c r="C1966" s="37">
        <v>3461.43</v>
      </c>
      <c r="D1966" s="37">
        <v>3461.43</v>
      </c>
      <c r="E1966" s="37">
        <v>3461.43</v>
      </c>
      <c r="F1966" s="37">
        <v>3461.43</v>
      </c>
      <c r="G1966" s="37">
        <v>3461.43</v>
      </c>
      <c r="H1966" s="37">
        <v>3461.43</v>
      </c>
      <c r="I1966" s="37">
        <v>3461.43</v>
      </c>
      <c r="J1966" s="37">
        <v>3461.43</v>
      </c>
      <c r="K1966" s="37">
        <v>3461.43</v>
      </c>
      <c r="L1966" s="37">
        <v>3461.43</v>
      </c>
      <c r="M1966" s="37">
        <v>3461.43</v>
      </c>
      <c r="N1966" s="37">
        <v>3461.43</v>
      </c>
      <c r="O1966" s="37">
        <v>3461.43</v>
      </c>
      <c r="P1966" s="37">
        <v>3461.43</v>
      </c>
      <c r="Q1966" s="37">
        <v>3461.43</v>
      </c>
      <c r="R1966" s="37">
        <v>3461.43</v>
      </c>
      <c r="S1966" s="37">
        <v>3461.43</v>
      </c>
    </row>
    <row r="1967" spans="2:19">
      <c r="B1967" s="6">
        <v>1958</v>
      </c>
      <c r="C1967" s="37">
        <v>13708.57</v>
      </c>
      <c r="D1967" s="37">
        <v>13708.57</v>
      </c>
      <c r="E1967" s="37">
        <v>13708.57</v>
      </c>
      <c r="F1967" s="37">
        <v>13708.57</v>
      </c>
      <c r="G1967" s="37">
        <v>13708.57</v>
      </c>
      <c r="H1967" s="37">
        <v>13708.57</v>
      </c>
      <c r="I1967" s="37">
        <v>13708.57</v>
      </c>
      <c r="J1967" s="37">
        <v>13708.57</v>
      </c>
      <c r="K1967" s="37">
        <v>13708.57</v>
      </c>
      <c r="L1967" s="37">
        <v>13708.57</v>
      </c>
      <c r="M1967" s="37">
        <v>13708.57</v>
      </c>
      <c r="N1967" s="37">
        <v>13708.57</v>
      </c>
      <c r="O1967" s="37">
        <v>13708.57</v>
      </c>
      <c r="P1967" s="37">
        <v>13708.57</v>
      </c>
      <c r="Q1967" s="37">
        <v>13708.57</v>
      </c>
      <c r="R1967" s="37">
        <v>13708.57</v>
      </c>
      <c r="S1967" s="37">
        <v>13708.57</v>
      </c>
    </row>
    <row r="1968" spans="2:19">
      <c r="B1968" s="6">
        <v>1957</v>
      </c>
      <c r="C1968" s="37">
        <v>20588.919999999998</v>
      </c>
      <c r="D1968" s="37">
        <v>20588.919999999998</v>
      </c>
      <c r="E1968" s="37">
        <v>20588.919999999998</v>
      </c>
      <c r="F1968" s="37">
        <v>20588.919999999998</v>
      </c>
      <c r="G1968" s="37">
        <v>20588.919999999998</v>
      </c>
      <c r="H1968" s="37">
        <v>20588.919999999998</v>
      </c>
      <c r="I1968" s="37">
        <v>20588.919999999998</v>
      </c>
      <c r="J1968" s="37">
        <v>20588.919999999998</v>
      </c>
      <c r="K1968" s="37">
        <v>20588.919999999998</v>
      </c>
      <c r="L1968" s="37">
        <v>20588.919999999998</v>
      </c>
      <c r="M1968" s="37">
        <v>20588.919999999998</v>
      </c>
      <c r="N1968" s="37">
        <v>20588.919999999998</v>
      </c>
      <c r="O1968" s="37">
        <v>20588.919999999998</v>
      </c>
      <c r="P1968" s="37">
        <v>20588.919999999998</v>
      </c>
      <c r="Q1968" s="37">
        <v>20588.919999999998</v>
      </c>
      <c r="R1968" s="37">
        <v>20588.919999999998</v>
      </c>
      <c r="S1968" s="37">
        <v>20588.919999999998</v>
      </c>
    </row>
    <row r="1969" spans="2:19">
      <c r="B1969" s="6">
        <v>1956</v>
      </c>
      <c r="C1969" s="37">
        <v>4438.46</v>
      </c>
      <c r="D1969" s="37">
        <v>4438.46</v>
      </c>
      <c r="E1969" s="37">
        <v>4438.46</v>
      </c>
      <c r="F1969" s="37">
        <v>4438.46</v>
      </c>
      <c r="G1969" s="37">
        <v>4438.46</v>
      </c>
      <c r="H1969" s="37">
        <v>4438.46</v>
      </c>
      <c r="I1969" s="37">
        <v>4438.46</v>
      </c>
      <c r="J1969" s="37">
        <v>4438.46</v>
      </c>
      <c r="K1969" s="37">
        <v>4438.46</v>
      </c>
      <c r="L1969" s="37">
        <v>4438.46</v>
      </c>
      <c r="M1969" s="37">
        <v>4438.46</v>
      </c>
      <c r="N1969" s="37">
        <v>4438.46</v>
      </c>
      <c r="O1969" s="37">
        <v>4438.46</v>
      </c>
      <c r="P1969" s="37">
        <v>4438.46</v>
      </c>
      <c r="Q1969" s="37">
        <v>4438.46</v>
      </c>
      <c r="R1969" s="37">
        <v>4438.46</v>
      </c>
      <c r="S1969" s="37">
        <v>4438.46</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9458.34</v>
      </c>
      <c r="D1973" s="37">
        <v>9458.34</v>
      </c>
      <c r="E1973" s="37">
        <v>9458.34</v>
      </c>
      <c r="F1973" s="37">
        <v>9458.34</v>
      </c>
      <c r="G1973" s="37">
        <v>9458.34</v>
      </c>
      <c r="H1973" s="37">
        <v>9458.34</v>
      </c>
      <c r="I1973" s="37">
        <v>9458.34</v>
      </c>
      <c r="J1973" s="37">
        <v>9458.34</v>
      </c>
      <c r="K1973" s="37">
        <v>9458.34</v>
      </c>
      <c r="L1973" s="37">
        <v>9458.34</v>
      </c>
      <c r="M1973" s="37">
        <v>9458.34</v>
      </c>
      <c r="N1973" s="37">
        <v>9458.34</v>
      </c>
      <c r="O1973" s="37">
        <v>9458.34</v>
      </c>
      <c r="P1973" s="37">
        <v>9458.34</v>
      </c>
      <c r="Q1973" s="37">
        <v>9458.34</v>
      </c>
      <c r="R1973" s="37">
        <v>9458.34</v>
      </c>
      <c r="S1973" s="37">
        <v>9458.34</v>
      </c>
    </row>
    <row r="1974" spans="2:19">
      <c r="B1974" s="6">
        <v>1951</v>
      </c>
      <c r="C1974" s="37">
        <v>2850.27</v>
      </c>
      <c r="D1974" s="37">
        <v>2850.27</v>
      </c>
      <c r="E1974" s="37">
        <v>2850.27</v>
      </c>
      <c r="F1974" s="37">
        <v>2850.27</v>
      </c>
      <c r="G1974" s="37">
        <v>2850.27</v>
      </c>
      <c r="H1974" s="37">
        <v>2850.27</v>
      </c>
      <c r="I1974" s="37">
        <v>2850.27</v>
      </c>
      <c r="J1974" s="37">
        <v>2850.27</v>
      </c>
      <c r="K1974" s="37">
        <v>2850.27</v>
      </c>
      <c r="L1974" s="37">
        <v>2850.27</v>
      </c>
      <c r="M1974" s="37">
        <v>2850.27</v>
      </c>
      <c r="N1974" s="37">
        <v>2850.27</v>
      </c>
      <c r="O1974" s="37">
        <v>2850.27</v>
      </c>
      <c r="P1974" s="37">
        <v>2850.27</v>
      </c>
      <c r="Q1974" s="37">
        <v>2850.27</v>
      </c>
      <c r="R1974" s="37">
        <v>2850.27</v>
      </c>
      <c r="S1974" s="37">
        <v>2850.27</v>
      </c>
    </row>
    <row r="1975" spans="2:19">
      <c r="B1975" s="6">
        <v>1950</v>
      </c>
      <c r="C1975" s="37">
        <v>13311.72</v>
      </c>
      <c r="D1975" s="37">
        <v>13311.72</v>
      </c>
      <c r="E1975" s="37">
        <v>13311.72</v>
      </c>
      <c r="F1975" s="37">
        <v>13311.72</v>
      </c>
      <c r="G1975" s="37">
        <v>13311.72</v>
      </c>
      <c r="H1975" s="37">
        <v>13311.72</v>
      </c>
      <c r="I1975" s="37">
        <v>13311.72</v>
      </c>
      <c r="J1975" s="37">
        <v>13311.72</v>
      </c>
      <c r="K1975" s="37">
        <v>13311.72</v>
      </c>
      <c r="L1975" s="37">
        <v>13311.72</v>
      </c>
      <c r="M1975" s="37">
        <v>13311.72</v>
      </c>
      <c r="N1975" s="37">
        <v>13311.72</v>
      </c>
      <c r="O1975" s="37">
        <v>13311.72</v>
      </c>
      <c r="P1975" s="37">
        <v>13311.72</v>
      </c>
      <c r="Q1975" s="37">
        <v>13311.72</v>
      </c>
      <c r="R1975" s="37">
        <v>13311.72</v>
      </c>
      <c r="S1975" s="37">
        <v>13311.72</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1230708.2600000002</v>
      </c>
      <c r="D1996" s="8">
        <f>SUM(D1918:D1995)</f>
        <v>1230708.2600000002</v>
      </c>
      <c r="E1996" s="8">
        <f>SUM(E1917:E1995)</f>
        <v>1230708.2600000002</v>
      </c>
      <c r="F1996" s="8">
        <f>SUM(F1916:F1995)</f>
        <v>1230708.2600000002</v>
      </c>
      <c r="G1996" s="8">
        <f>SUM(G1915:G1995)</f>
        <v>1230708.2600000002</v>
      </c>
      <c r="H1996" s="8">
        <f>SUM(H1909:H1995)</f>
        <v>1230708.2600000002</v>
      </c>
      <c r="I1996" s="8">
        <f>SUM(I1909:I1995)</f>
        <v>1230708.2600000002</v>
      </c>
      <c r="J1996" s="8">
        <f t="shared" ref="J1996" si="57">SUM(J1909:J1995)</f>
        <v>1230708.2600000002</v>
      </c>
      <c r="K1996" s="8">
        <f>SUM(K1909:K1995)</f>
        <v>1230708.2600000002</v>
      </c>
      <c r="L1996" s="8">
        <f t="shared" ref="L1996" si="58">SUM(L1909:L1995)</f>
        <v>1230708.2600000002</v>
      </c>
      <c r="M1996" s="8">
        <f>SUM(M1909:M1995)</f>
        <v>1230708.2600000002</v>
      </c>
      <c r="N1996" s="11">
        <f>SUM(N1904:N1995)</f>
        <v>1230708.2600000002</v>
      </c>
      <c r="O1996" s="11">
        <f t="shared" ref="O1996:S1996" si="59">SUM(O1904:O1995)</f>
        <v>1230708.2600000002</v>
      </c>
      <c r="P1996" s="11">
        <f t="shared" si="59"/>
        <v>1230708.2600000002</v>
      </c>
      <c r="Q1996" s="11">
        <f t="shared" si="59"/>
        <v>1230708.2600000002</v>
      </c>
      <c r="R1996" s="11">
        <f t="shared" si="59"/>
        <v>1230708.2600000002</v>
      </c>
      <c r="S1996" s="11">
        <f t="shared" si="59"/>
        <v>1230708.2600000002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4946.71</v>
      </c>
      <c r="L2006" s="37">
        <v>4946.71</v>
      </c>
      <c r="M2006" s="37">
        <v>4946.71</v>
      </c>
      <c r="N2006" s="37">
        <v>4946.71</v>
      </c>
      <c r="O2006" s="37">
        <v>4946.71</v>
      </c>
      <c r="P2006" s="37">
        <v>4946.71</v>
      </c>
      <c r="Q2006" s="37">
        <v>4946.71</v>
      </c>
      <c r="R2006" s="37">
        <v>4946.71</v>
      </c>
      <c r="S2006" s="37">
        <v>4946.71</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3282.01</v>
      </c>
      <c r="I2009" s="37">
        <v>3282.01</v>
      </c>
      <c r="J2009" s="37">
        <v>3282.01</v>
      </c>
      <c r="K2009" s="37">
        <v>3282.01</v>
      </c>
      <c r="L2009" s="37">
        <v>3282.01</v>
      </c>
      <c r="M2009" s="37">
        <v>3282.01</v>
      </c>
      <c r="N2009" s="37">
        <v>3282.01</v>
      </c>
      <c r="O2009" s="37">
        <v>3282.01</v>
      </c>
      <c r="P2009" s="37">
        <v>3282.01</v>
      </c>
      <c r="Q2009" s="37">
        <v>3282.01</v>
      </c>
      <c r="R2009" s="37">
        <v>3282.01</v>
      </c>
      <c r="S2009" s="37">
        <v>3282.01</v>
      </c>
    </row>
    <row r="2010" spans="1:19">
      <c r="B2010" s="6">
        <v>2010</v>
      </c>
      <c r="C2010" s="36"/>
      <c r="D2010" s="36"/>
      <c r="E2010" s="36"/>
      <c r="F2010" s="36"/>
      <c r="G2010" s="37">
        <v>4325.33</v>
      </c>
      <c r="H2010" s="37">
        <v>4325.33</v>
      </c>
      <c r="I2010" s="37">
        <v>4325.33</v>
      </c>
      <c r="J2010" s="37">
        <v>4325.33</v>
      </c>
      <c r="K2010" s="37">
        <v>4325.33</v>
      </c>
      <c r="L2010" s="37">
        <v>4325.33</v>
      </c>
      <c r="M2010" s="37">
        <v>4325.33</v>
      </c>
      <c r="N2010" s="37">
        <v>4325.33</v>
      </c>
      <c r="O2010" s="37">
        <v>4325.33</v>
      </c>
      <c r="P2010" s="37">
        <v>4325.33</v>
      </c>
      <c r="Q2010" s="37">
        <v>4325.33</v>
      </c>
      <c r="R2010" s="37">
        <v>4325.33</v>
      </c>
      <c r="S2010" s="37">
        <v>4325.33</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15383.87</v>
      </c>
      <c r="D2017" s="37">
        <v>15383.87</v>
      </c>
      <c r="E2017" s="37">
        <v>15383.87</v>
      </c>
      <c r="F2017" s="37">
        <v>15383.87</v>
      </c>
      <c r="G2017" s="37">
        <v>15383.87</v>
      </c>
      <c r="H2017" s="37">
        <v>15383.87</v>
      </c>
      <c r="I2017" s="37">
        <v>15383.87</v>
      </c>
      <c r="J2017" s="37">
        <v>15383.87</v>
      </c>
      <c r="K2017" s="37">
        <v>15383.87</v>
      </c>
      <c r="L2017" s="37">
        <v>15383.87</v>
      </c>
      <c r="M2017" s="37">
        <v>15383.87</v>
      </c>
      <c r="N2017" s="37">
        <v>15383.87</v>
      </c>
      <c r="O2017" s="37">
        <v>15383.87</v>
      </c>
      <c r="P2017" s="37">
        <v>15383.87</v>
      </c>
      <c r="Q2017" s="37">
        <v>15383.87</v>
      </c>
      <c r="R2017" s="37">
        <v>15383.87</v>
      </c>
      <c r="S2017" s="37">
        <v>15383.87</v>
      </c>
    </row>
    <row r="2018" spans="2:19">
      <c r="B2018" s="6">
        <v>2002</v>
      </c>
      <c r="C2018" s="37">
        <v>28618.67</v>
      </c>
      <c r="D2018" s="37">
        <v>28618.67</v>
      </c>
      <c r="E2018" s="37">
        <v>28618.67</v>
      </c>
      <c r="F2018" s="37">
        <v>28618.67</v>
      </c>
      <c r="G2018" s="37">
        <v>28618.67</v>
      </c>
      <c r="H2018" s="37">
        <v>28618.67</v>
      </c>
      <c r="I2018" s="37">
        <v>28618.67</v>
      </c>
      <c r="J2018" s="37">
        <v>28618.67</v>
      </c>
      <c r="K2018" s="37">
        <v>28618.67</v>
      </c>
      <c r="L2018" s="37">
        <v>28618.67</v>
      </c>
      <c r="M2018" s="37">
        <v>28618.67</v>
      </c>
      <c r="N2018" s="37">
        <v>28618.67</v>
      </c>
      <c r="O2018" s="37">
        <v>28618.67</v>
      </c>
      <c r="P2018" s="37">
        <v>28618.67</v>
      </c>
      <c r="Q2018" s="37">
        <v>28618.67</v>
      </c>
      <c r="R2018" s="37">
        <v>28618.67</v>
      </c>
      <c r="S2018" s="37">
        <v>28618.67</v>
      </c>
    </row>
    <row r="2019" spans="2:19">
      <c r="B2019" s="6">
        <v>2001</v>
      </c>
      <c r="C2019" s="37">
        <v>2792.13</v>
      </c>
      <c r="D2019" s="37">
        <v>2792.13</v>
      </c>
      <c r="E2019" s="37">
        <v>2792.13</v>
      </c>
      <c r="F2019" s="37">
        <v>2792.13</v>
      </c>
      <c r="G2019" s="37">
        <v>2792.13</v>
      </c>
      <c r="H2019" s="37">
        <v>2792.13</v>
      </c>
      <c r="I2019" s="37">
        <v>2792.13</v>
      </c>
      <c r="J2019" s="37">
        <v>2792.13</v>
      </c>
      <c r="K2019" s="37">
        <v>2792.13</v>
      </c>
      <c r="L2019" s="37">
        <v>2792.13</v>
      </c>
      <c r="M2019" s="37">
        <v>2792.13</v>
      </c>
      <c r="N2019" s="37">
        <v>2792.13</v>
      </c>
      <c r="O2019" s="37">
        <v>2792.13</v>
      </c>
      <c r="P2019" s="37">
        <v>2792.13</v>
      </c>
      <c r="Q2019" s="37">
        <v>2792.13</v>
      </c>
      <c r="R2019" s="37">
        <v>2792.13</v>
      </c>
      <c r="S2019" s="37">
        <v>2792.13</v>
      </c>
    </row>
    <row r="2020" spans="2:19">
      <c r="B2020" s="6">
        <v>2000</v>
      </c>
      <c r="C2020" s="37">
        <v>36092.920000000006</v>
      </c>
      <c r="D2020" s="37">
        <v>36092.920000000006</v>
      </c>
      <c r="E2020" s="37">
        <v>36092.920000000006</v>
      </c>
      <c r="F2020" s="37">
        <v>36092.920000000006</v>
      </c>
      <c r="G2020" s="37">
        <v>36092.920000000006</v>
      </c>
      <c r="H2020" s="37">
        <v>36092.920000000006</v>
      </c>
      <c r="I2020" s="37">
        <v>39305.770000000004</v>
      </c>
      <c r="J2020" s="37">
        <v>39305.770000000004</v>
      </c>
      <c r="K2020" s="37">
        <v>39305.770000000004</v>
      </c>
      <c r="L2020" s="37">
        <v>39305.770000000004</v>
      </c>
      <c r="M2020" s="37">
        <v>39305.770000000004</v>
      </c>
      <c r="N2020" s="37">
        <v>39305.770000000004</v>
      </c>
      <c r="O2020" s="37">
        <v>39305.770000000004</v>
      </c>
      <c r="P2020" s="37">
        <v>39305.770000000004</v>
      </c>
      <c r="Q2020" s="37">
        <v>39305.770000000004</v>
      </c>
      <c r="R2020" s="37">
        <v>39305.770000000004</v>
      </c>
      <c r="S2020" s="37">
        <v>39305.770000000004</v>
      </c>
    </row>
    <row r="2021" spans="2:19">
      <c r="B2021" s="6">
        <v>1999</v>
      </c>
      <c r="C2021" s="37">
        <v>50247.520000000004</v>
      </c>
      <c r="D2021" s="37">
        <v>50247.520000000004</v>
      </c>
      <c r="E2021" s="37">
        <v>50247.520000000004</v>
      </c>
      <c r="F2021" s="37">
        <v>50247.520000000004</v>
      </c>
      <c r="G2021" s="37">
        <v>50247.520000000004</v>
      </c>
      <c r="H2021" s="37">
        <v>50247.520000000004</v>
      </c>
      <c r="I2021" s="37">
        <v>50247.520000000004</v>
      </c>
      <c r="J2021" s="37">
        <v>50247.520000000004</v>
      </c>
      <c r="K2021" s="37">
        <v>50247.520000000004</v>
      </c>
      <c r="L2021" s="37">
        <v>50247.520000000004</v>
      </c>
      <c r="M2021" s="37">
        <v>50247.520000000004</v>
      </c>
      <c r="N2021" s="37">
        <v>50247.520000000004</v>
      </c>
      <c r="O2021" s="37">
        <v>50247.520000000004</v>
      </c>
      <c r="P2021" s="37">
        <v>50247.520000000004</v>
      </c>
      <c r="Q2021" s="37">
        <v>50247.520000000004</v>
      </c>
      <c r="R2021" s="37">
        <v>50247.520000000004</v>
      </c>
      <c r="S2021" s="37">
        <v>50247.520000000004</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8374.4500000000007</v>
      </c>
      <c r="D2023" s="37">
        <v>8374.4500000000007</v>
      </c>
      <c r="E2023" s="37">
        <v>8374.4500000000007</v>
      </c>
      <c r="F2023" s="37">
        <v>8374.4500000000007</v>
      </c>
      <c r="G2023" s="37">
        <v>8374.4500000000007</v>
      </c>
      <c r="H2023" s="37">
        <v>8374.4500000000007</v>
      </c>
      <c r="I2023" s="37">
        <v>8374.4500000000007</v>
      </c>
      <c r="J2023" s="37">
        <v>8374.4500000000007</v>
      </c>
      <c r="K2023" s="37">
        <v>8374.4500000000007</v>
      </c>
      <c r="L2023" s="37">
        <v>8374.4500000000007</v>
      </c>
      <c r="M2023" s="37">
        <v>8374.4500000000007</v>
      </c>
      <c r="N2023" s="37">
        <v>8374.4500000000007</v>
      </c>
      <c r="O2023" s="37">
        <v>8374.4500000000007</v>
      </c>
      <c r="P2023" s="37">
        <v>8374.4500000000007</v>
      </c>
      <c r="Q2023" s="37">
        <v>8374.4500000000007</v>
      </c>
      <c r="R2023" s="37">
        <v>8374.4500000000007</v>
      </c>
      <c r="S2023" s="37">
        <v>8374.4500000000007</v>
      </c>
    </row>
    <row r="2024" spans="2:19">
      <c r="B2024" s="6">
        <v>1996</v>
      </c>
      <c r="C2024" s="37">
        <v>503.86</v>
      </c>
      <c r="D2024" s="37">
        <v>503.86</v>
      </c>
      <c r="E2024" s="37">
        <v>503.86</v>
      </c>
      <c r="F2024" s="37">
        <v>503.86</v>
      </c>
      <c r="G2024" s="37">
        <v>503.86</v>
      </c>
      <c r="H2024" s="37">
        <v>503.86</v>
      </c>
      <c r="I2024" s="37">
        <v>503.86</v>
      </c>
      <c r="J2024" s="37">
        <v>503.86</v>
      </c>
      <c r="K2024" s="37">
        <v>503.86</v>
      </c>
      <c r="L2024" s="37">
        <v>503.86</v>
      </c>
      <c r="M2024" s="37">
        <v>503.86</v>
      </c>
      <c r="N2024" s="37">
        <v>503.86</v>
      </c>
      <c r="O2024" s="37">
        <v>503.86</v>
      </c>
      <c r="P2024" s="37">
        <v>503.86</v>
      </c>
      <c r="Q2024" s="37">
        <v>503.86</v>
      </c>
      <c r="R2024" s="37">
        <v>503.86</v>
      </c>
      <c r="S2024" s="37">
        <v>503.86</v>
      </c>
    </row>
    <row r="2025" spans="2:19">
      <c r="B2025" s="6">
        <v>1995</v>
      </c>
      <c r="C2025" s="37">
        <v>31900.7</v>
      </c>
      <c r="D2025" s="37">
        <v>31900.7</v>
      </c>
      <c r="E2025" s="37">
        <v>31900.7</v>
      </c>
      <c r="F2025" s="37">
        <v>31900.7</v>
      </c>
      <c r="G2025" s="37">
        <v>31900.7</v>
      </c>
      <c r="H2025" s="37">
        <v>31900.7</v>
      </c>
      <c r="I2025" s="37">
        <v>31900.7</v>
      </c>
      <c r="J2025" s="37">
        <v>31900.7</v>
      </c>
      <c r="K2025" s="37">
        <v>31900.7</v>
      </c>
      <c r="L2025" s="37">
        <v>31900.7</v>
      </c>
      <c r="M2025" s="37">
        <v>31900.7</v>
      </c>
      <c r="N2025" s="37">
        <v>31900.7</v>
      </c>
      <c r="O2025" s="37">
        <v>31900.7</v>
      </c>
      <c r="P2025" s="37">
        <v>31900.7</v>
      </c>
      <c r="Q2025" s="37">
        <v>31900.7</v>
      </c>
      <c r="R2025" s="37">
        <v>31900.7</v>
      </c>
      <c r="S2025" s="37">
        <v>31900.7</v>
      </c>
    </row>
    <row r="2026" spans="2:19">
      <c r="B2026" s="6">
        <v>1994</v>
      </c>
      <c r="C2026" s="37">
        <v>1650.99</v>
      </c>
      <c r="D2026" s="37">
        <v>1650.99</v>
      </c>
      <c r="E2026" s="37">
        <v>1650.99</v>
      </c>
      <c r="F2026" s="37">
        <v>1650.99</v>
      </c>
      <c r="G2026" s="37">
        <v>1650.99</v>
      </c>
      <c r="H2026" s="37">
        <v>1650.99</v>
      </c>
      <c r="I2026" s="37">
        <v>1650.99</v>
      </c>
      <c r="J2026" s="37">
        <v>1650.99</v>
      </c>
      <c r="K2026" s="37">
        <v>1650.99</v>
      </c>
      <c r="L2026" s="37">
        <v>1650.99</v>
      </c>
      <c r="M2026" s="37">
        <v>1650.99</v>
      </c>
      <c r="N2026" s="37">
        <v>1650.99</v>
      </c>
      <c r="O2026" s="37">
        <v>1650.99</v>
      </c>
      <c r="P2026" s="37">
        <v>1650.99</v>
      </c>
      <c r="Q2026" s="37">
        <v>1650.99</v>
      </c>
      <c r="R2026" s="37">
        <v>1650.99</v>
      </c>
      <c r="S2026" s="37">
        <v>1650.99</v>
      </c>
    </row>
    <row r="2027" spans="2:19">
      <c r="B2027" s="6">
        <v>1993</v>
      </c>
      <c r="C2027" s="37">
        <v>290.54000000000002</v>
      </c>
      <c r="D2027" s="37">
        <v>290.54000000000002</v>
      </c>
      <c r="E2027" s="37">
        <v>290.54000000000002</v>
      </c>
      <c r="F2027" s="37">
        <v>290.54000000000002</v>
      </c>
      <c r="G2027" s="37">
        <v>290.54000000000002</v>
      </c>
      <c r="H2027" s="37">
        <v>290.54000000000002</v>
      </c>
      <c r="I2027" s="37">
        <v>290.54000000000002</v>
      </c>
      <c r="J2027" s="37">
        <v>290.54000000000002</v>
      </c>
      <c r="K2027" s="37">
        <v>290.54000000000002</v>
      </c>
      <c r="L2027" s="37">
        <v>290.54000000000002</v>
      </c>
      <c r="M2027" s="37">
        <v>290.54000000000002</v>
      </c>
      <c r="N2027" s="37">
        <v>290.54000000000002</v>
      </c>
      <c r="O2027" s="37">
        <v>290.54000000000002</v>
      </c>
      <c r="P2027" s="37">
        <v>290.54000000000002</v>
      </c>
      <c r="Q2027" s="37">
        <v>290.54000000000002</v>
      </c>
      <c r="R2027" s="37">
        <v>290.54000000000002</v>
      </c>
      <c r="S2027" s="37">
        <v>290.54000000000002</v>
      </c>
    </row>
    <row r="2028" spans="2:19">
      <c r="B2028" s="6">
        <v>1992</v>
      </c>
      <c r="C2028" s="37">
        <v>25357.29</v>
      </c>
      <c r="D2028" s="37">
        <v>25357.29</v>
      </c>
      <c r="E2028" s="37">
        <v>25357.29</v>
      </c>
      <c r="F2028" s="37">
        <v>25357.29</v>
      </c>
      <c r="G2028" s="37">
        <v>25357.29</v>
      </c>
      <c r="H2028" s="37">
        <v>25357.29</v>
      </c>
      <c r="I2028" s="37">
        <v>25357.29</v>
      </c>
      <c r="J2028" s="37">
        <v>25357.29</v>
      </c>
      <c r="K2028" s="37">
        <v>25357.29</v>
      </c>
      <c r="L2028" s="37">
        <v>25357.29</v>
      </c>
      <c r="M2028" s="37">
        <v>25357.29</v>
      </c>
      <c r="N2028" s="37">
        <v>25357.29</v>
      </c>
      <c r="O2028" s="37">
        <v>25357.29</v>
      </c>
      <c r="P2028" s="37">
        <v>25357.29</v>
      </c>
      <c r="Q2028" s="37">
        <v>25357.29</v>
      </c>
      <c r="R2028" s="37">
        <v>25357.29</v>
      </c>
      <c r="S2028" s="37">
        <v>25357.29</v>
      </c>
    </row>
    <row r="2029" spans="2:19">
      <c r="B2029" s="6">
        <v>1991</v>
      </c>
      <c r="C2029" s="37">
        <v>85580.44</v>
      </c>
      <c r="D2029" s="37">
        <v>85580.44</v>
      </c>
      <c r="E2029" s="37">
        <v>85580.44</v>
      </c>
      <c r="F2029" s="37">
        <v>85580.44</v>
      </c>
      <c r="G2029" s="37">
        <v>85580.44</v>
      </c>
      <c r="H2029" s="37">
        <v>85580.44</v>
      </c>
      <c r="I2029" s="37">
        <v>85580.44</v>
      </c>
      <c r="J2029" s="37">
        <v>85580.44</v>
      </c>
      <c r="K2029" s="37">
        <v>85580.44</v>
      </c>
      <c r="L2029" s="37">
        <v>85580.44</v>
      </c>
      <c r="M2029" s="37">
        <v>85580.44</v>
      </c>
      <c r="N2029" s="37">
        <v>85580.44</v>
      </c>
      <c r="O2029" s="37">
        <v>85580.44</v>
      </c>
      <c r="P2029" s="37">
        <v>85580.44</v>
      </c>
      <c r="Q2029" s="37">
        <v>85580.44</v>
      </c>
      <c r="R2029" s="37">
        <v>85580.44</v>
      </c>
      <c r="S2029" s="37">
        <v>85580.44</v>
      </c>
    </row>
    <row r="2030" spans="2:19">
      <c r="B2030" s="6">
        <v>1990</v>
      </c>
      <c r="C2030" s="37">
        <v>66996.81</v>
      </c>
      <c r="D2030" s="37">
        <v>66996.81</v>
      </c>
      <c r="E2030" s="37">
        <v>66996.81</v>
      </c>
      <c r="F2030" s="37">
        <v>66996.81</v>
      </c>
      <c r="G2030" s="37">
        <v>66996.81</v>
      </c>
      <c r="H2030" s="37">
        <v>66996.81</v>
      </c>
      <c r="I2030" s="37">
        <v>66996.81</v>
      </c>
      <c r="J2030" s="37">
        <v>66996.81</v>
      </c>
      <c r="K2030" s="37">
        <v>66996.81</v>
      </c>
      <c r="L2030" s="37">
        <v>66996.81</v>
      </c>
      <c r="M2030" s="37">
        <v>66996.81</v>
      </c>
      <c r="N2030" s="37">
        <v>66996.81</v>
      </c>
      <c r="O2030" s="37">
        <v>66996.81</v>
      </c>
      <c r="P2030" s="37">
        <v>66996.81</v>
      </c>
      <c r="Q2030" s="37">
        <v>66996.81</v>
      </c>
      <c r="R2030" s="37">
        <v>66996.81</v>
      </c>
      <c r="S2030" s="37">
        <v>66996.81</v>
      </c>
    </row>
    <row r="2031" spans="2:19">
      <c r="B2031" s="6">
        <v>1989</v>
      </c>
      <c r="C2031" s="37">
        <v>108755.6</v>
      </c>
      <c r="D2031" s="37">
        <v>108755.6</v>
      </c>
      <c r="E2031" s="37">
        <v>108755.6</v>
      </c>
      <c r="F2031" s="37">
        <v>108755.6</v>
      </c>
      <c r="G2031" s="37">
        <v>108755.6</v>
      </c>
      <c r="H2031" s="37">
        <v>108755.6</v>
      </c>
      <c r="I2031" s="37">
        <v>108755.6</v>
      </c>
      <c r="J2031" s="37">
        <v>108755.6</v>
      </c>
      <c r="K2031" s="37">
        <v>108755.6</v>
      </c>
      <c r="L2031" s="37">
        <v>108755.6</v>
      </c>
      <c r="M2031" s="37">
        <v>108755.6</v>
      </c>
      <c r="N2031" s="37">
        <v>108755.6</v>
      </c>
      <c r="O2031" s="37">
        <v>108755.6</v>
      </c>
      <c r="P2031" s="37">
        <v>108755.6</v>
      </c>
      <c r="Q2031" s="37">
        <v>108755.6</v>
      </c>
      <c r="R2031" s="37">
        <v>108755.6</v>
      </c>
      <c r="S2031" s="37">
        <v>108755.6</v>
      </c>
    </row>
    <row r="2032" spans="2:19">
      <c r="B2032" s="6">
        <v>1988</v>
      </c>
      <c r="C2032" s="37">
        <v>236487.25999999995</v>
      </c>
      <c r="D2032" s="37">
        <v>236487.25999999995</v>
      </c>
      <c r="E2032" s="37">
        <v>236487.25999999995</v>
      </c>
      <c r="F2032" s="37">
        <v>236487.25999999995</v>
      </c>
      <c r="G2032" s="37">
        <v>236487.25999999995</v>
      </c>
      <c r="H2032" s="37">
        <v>236487.25999999995</v>
      </c>
      <c r="I2032" s="37">
        <v>236487.25999999995</v>
      </c>
      <c r="J2032" s="37">
        <v>236487.25999999995</v>
      </c>
      <c r="K2032" s="37">
        <v>236487.25999999995</v>
      </c>
      <c r="L2032" s="37">
        <v>236487.25999999995</v>
      </c>
      <c r="M2032" s="37">
        <v>236487.25999999995</v>
      </c>
      <c r="N2032" s="37">
        <v>236487.25999999995</v>
      </c>
      <c r="O2032" s="37">
        <v>236487.25999999995</v>
      </c>
      <c r="P2032" s="37">
        <v>236487.25999999995</v>
      </c>
      <c r="Q2032" s="37">
        <v>236487.25999999995</v>
      </c>
      <c r="R2032" s="37">
        <v>236487.25999999995</v>
      </c>
      <c r="S2032" s="37">
        <v>236487.25999999995</v>
      </c>
    </row>
    <row r="2033" spans="2:19">
      <c r="B2033" s="6">
        <v>1987</v>
      </c>
      <c r="C2033" s="37">
        <v>9052.67</v>
      </c>
      <c r="D2033" s="37">
        <v>9052.67</v>
      </c>
      <c r="E2033" s="37">
        <v>9052.67</v>
      </c>
      <c r="F2033" s="37">
        <v>9052.67</v>
      </c>
      <c r="G2033" s="37">
        <v>9052.67</v>
      </c>
      <c r="H2033" s="37">
        <v>9052.67</v>
      </c>
      <c r="I2033" s="37">
        <v>9052.67</v>
      </c>
      <c r="J2033" s="37">
        <v>9052.67</v>
      </c>
      <c r="K2033" s="37">
        <v>9052.67</v>
      </c>
      <c r="L2033" s="37">
        <v>9052.67</v>
      </c>
      <c r="M2033" s="37">
        <v>9052.67</v>
      </c>
      <c r="N2033" s="37">
        <v>9052.67</v>
      </c>
      <c r="O2033" s="37">
        <v>9052.67</v>
      </c>
      <c r="P2033" s="37">
        <v>9052.67</v>
      </c>
      <c r="Q2033" s="37">
        <v>9052.67</v>
      </c>
      <c r="R2033" s="37">
        <v>9052.67</v>
      </c>
      <c r="S2033" s="37">
        <v>9052.67</v>
      </c>
    </row>
    <row r="2034" spans="2:19">
      <c r="B2034" s="6">
        <v>1986</v>
      </c>
      <c r="C2034" s="37">
        <v>14210.329999999998</v>
      </c>
      <c r="D2034" s="37">
        <v>14210.329999999998</v>
      </c>
      <c r="E2034" s="37">
        <v>14210.329999999998</v>
      </c>
      <c r="F2034" s="37">
        <v>14210.329999999998</v>
      </c>
      <c r="G2034" s="37">
        <v>14210.329999999998</v>
      </c>
      <c r="H2034" s="37">
        <v>14210.329999999998</v>
      </c>
      <c r="I2034" s="37">
        <v>14210.329999999998</v>
      </c>
      <c r="J2034" s="37">
        <v>14210.329999999998</v>
      </c>
      <c r="K2034" s="37">
        <v>14210.329999999998</v>
      </c>
      <c r="L2034" s="37">
        <v>14210.329999999998</v>
      </c>
      <c r="M2034" s="37">
        <v>14210.329999999998</v>
      </c>
      <c r="N2034" s="37">
        <v>14210.329999999998</v>
      </c>
      <c r="O2034" s="37">
        <v>14210.329999999998</v>
      </c>
      <c r="P2034" s="37">
        <v>14210.329999999998</v>
      </c>
      <c r="Q2034" s="37">
        <v>14210.329999999998</v>
      </c>
      <c r="R2034" s="37">
        <v>14210.329999999998</v>
      </c>
      <c r="S2034" s="37">
        <v>14210.329999999998</v>
      </c>
    </row>
    <row r="2035" spans="2:19">
      <c r="B2035" s="6">
        <v>1985</v>
      </c>
      <c r="C2035" s="37">
        <v>169272.3</v>
      </c>
      <c r="D2035" s="37">
        <v>169272.3</v>
      </c>
      <c r="E2035" s="37">
        <v>169272.3</v>
      </c>
      <c r="F2035" s="37">
        <v>169272.3</v>
      </c>
      <c r="G2035" s="37">
        <v>169272.3</v>
      </c>
      <c r="H2035" s="37">
        <v>169272.3</v>
      </c>
      <c r="I2035" s="37">
        <v>169272.3</v>
      </c>
      <c r="J2035" s="37">
        <v>169272.3</v>
      </c>
      <c r="K2035" s="37">
        <v>169272.3</v>
      </c>
      <c r="L2035" s="37">
        <v>169272.3</v>
      </c>
      <c r="M2035" s="37">
        <v>169272.3</v>
      </c>
      <c r="N2035" s="37">
        <v>169272.3</v>
      </c>
      <c r="O2035" s="37">
        <v>169272.3</v>
      </c>
      <c r="P2035" s="37">
        <v>169272.3</v>
      </c>
      <c r="Q2035" s="37">
        <v>169272.3</v>
      </c>
      <c r="R2035" s="37">
        <v>169272.3</v>
      </c>
      <c r="S2035" s="37">
        <v>169272.3</v>
      </c>
    </row>
    <row r="2036" spans="2:19">
      <c r="B2036" s="6">
        <v>1984</v>
      </c>
      <c r="C2036" s="37">
        <v>241956.24999999997</v>
      </c>
      <c r="D2036" s="37">
        <v>241956.24999999997</v>
      </c>
      <c r="E2036" s="37">
        <v>241956.24999999997</v>
      </c>
      <c r="F2036" s="37">
        <v>241956.24999999997</v>
      </c>
      <c r="G2036" s="37">
        <v>241956.24999999997</v>
      </c>
      <c r="H2036" s="37">
        <v>241956.24999999997</v>
      </c>
      <c r="I2036" s="37">
        <v>241956.24999999997</v>
      </c>
      <c r="J2036" s="37">
        <v>241956.24999999997</v>
      </c>
      <c r="K2036" s="37">
        <v>241956.24999999997</v>
      </c>
      <c r="L2036" s="37">
        <v>241956.24999999997</v>
      </c>
      <c r="M2036" s="37">
        <v>241956.24999999997</v>
      </c>
      <c r="N2036" s="37">
        <v>241956.24999999997</v>
      </c>
      <c r="O2036" s="37">
        <v>241956.24999999997</v>
      </c>
      <c r="P2036" s="37">
        <v>241956.24999999997</v>
      </c>
      <c r="Q2036" s="37">
        <v>241956.24999999997</v>
      </c>
      <c r="R2036" s="37">
        <v>241956.24999999997</v>
      </c>
      <c r="S2036" s="37">
        <v>241956.24999999997</v>
      </c>
    </row>
    <row r="2037" spans="2:19">
      <c r="B2037" s="6">
        <v>1983</v>
      </c>
      <c r="C2037" s="37">
        <v>209965.58000000002</v>
      </c>
      <c r="D2037" s="37">
        <v>209965.58000000002</v>
      </c>
      <c r="E2037" s="37">
        <v>209965.58000000002</v>
      </c>
      <c r="F2037" s="37">
        <v>209965.58000000002</v>
      </c>
      <c r="G2037" s="37">
        <v>209965.58000000002</v>
      </c>
      <c r="H2037" s="37">
        <v>209965.58000000002</v>
      </c>
      <c r="I2037" s="37">
        <v>209965.58000000002</v>
      </c>
      <c r="J2037" s="37">
        <v>209965.58000000002</v>
      </c>
      <c r="K2037" s="37">
        <v>209965.58000000002</v>
      </c>
      <c r="L2037" s="37">
        <v>209965.58000000002</v>
      </c>
      <c r="M2037" s="37">
        <v>209965.58000000002</v>
      </c>
      <c r="N2037" s="37">
        <v>209965.58000000002</v>
      </c>
      <c r="O2037" s="37">
        <v>209965.58000000002</v>
      </c>
      <c r="P2037" s="37">
        <v>209965.58000000002</v>
      </c>
      <c r="Q2037" s="37">
        <v>209965.58000000002</v>
      </c>
      <c r="R2037" s="37">
        <v>209965.58000000002</v>
      </c>
      <c r="S2037" s="37">
        <v>209965.58000000002</v>
      </c>
    </row>
    <row r="2038" spans="2:19">
      <c r="B2038" s="6">
        <v>1982</v>
      </c>
      <c r="C2038" s="37">
        <v>203503.01</v>
      </c>
      <c r="D2038" s="37">
        <v>203503.01</v>
      </c>
      <c r="E2038" s="37">
        <v>203503.01</v>
      </c>
      <c r="F2038" s="37">
        <v>203503.01</v>
      </c>
      <c r="G2038" s="37">
        <v>203503.01</v>
      </c>
      <c r="H2038" s="37">
        <v>203503.01</v>
      </c>
      <c r="I2038" s="37">
        <v>203503.01</v>
      </c>
      <c r="J2038" s="37">
        <v>203503.01</v>
      </c>
      <c r="K2038" s="37">
        <v>203503.01</v>
      </c>
      <c r="L2038" s="37">
        <v>203503.01</v>
      </c>
      <c r="M2038" s="37">
        <v>203503.01</v>
      </c>
      <c r="N2038" s="37">
        <v>203503.01</v>
      </c>
      <c r="O2038" s="37">
        <v>203503.01</v>
      </c>
      <c r="P2038" s="37">
        <v>203503.01</v>
      </c>
      <c r="Q2038" s="37">
        <v>203503.01</v>
      </c>
      <c r="R2038" s="37">
        <v>203503.01</v>
      </c>
      <c r="S2038" s="37">
        <v>203503.01</v>
      </c>
    </row>
    <row r="2039" spans="2:19">
      <c r="B2039" s="6">
        <v>1981</v>
      </c>
      <c r="C2039" s="37">
        <v>329687.49999999994</v>
      </c>
      <c r="D2039" s="37">
        <v>329687.49999999994</v>
      </c>
      <c r="E2039" s="37">
        <v>329687.49999999994</v>
      </c>
      <c r="F2039" s="37">
        <v>329687.49999999994</v>
      </c>
      <c r="G2039" s="37">
        <v>329687.49999999994</v>
      </c>
      <c r="H2039" s="37">
        <v>329687.49999999994</v>
      </c>
      <c r="I2039" s="37">
        <v>329687.49999999994</v>
      </c>
      <c r="J2039" s="37">
        <v>329687.49999999994</v>
      </c>
      <c r="K2039" s="37">
        <v>329687.49999999994</v>
      </c>
      <c r="L2039" s="37">
        <v>329687.49999999994</v>
      </c>
      <c r="M2039" s="37">
        <v>329687.49999999994</v>
      </c>
      <c r="N2039" s="37">
        <v>329687.49999999994</v>
      </c>
      <c r="O2039" s="37">
        <v>329687.49999999994</v>
      </c>
      <c r="P2039" s="37">
        <v>329687.49999999994</v>
      </c>
      <c r="Q2039" s="37">
        <v>329687.49999999994</v>
      </c>
      <c r="R2039" s="37">
        <v>329687.49999999994</v>
      </c>
      <c r="S2039" s="37">
        <v>329687.49999999994</v>
      </c>
    </row>
    <row r="2040" spans="2:19">
      <c r="B2040" s="6">
        <v>1980</v>
      </c>
      <c r="C2040" s="37">
        <v>429146.07999999996</v>
      </c>
      <c r="D2040" s="37">
        <v>429146.07999999996</v>
      </c>
      <c r="E2040" s="37">
        <v>429146.07999999996</v>
      </c>
      <c r="F2040" s="37">
        <v>429146.07999999996</v>
      </c>
      <c r="G2040" s="37">
        <v>429146.07999999996</v>
      </c>
      <c r="H2040" s="37">
        <v>429146.07999999996</v>
      </c>
      <c r="I2040" s="37">
        <v>429146.07999999996</v>
      </c>
      <c r="J2040" s="37">
        <v>429146.07999999996</v>
      </c>
      <c r="K2040" s="37">
        <v>429146.07999999996</v>
      </c>
      <c r="L2040" s="37">
        <v>429146.07999999996</v>
      </c>
      <c r="M2040" s="37">
        <v>429146.07999999996</v>
      </c>
      <c r="N2040" s="37">
        <v>429146.07999999996</v>
      </c>
      <c r="O2040" s="37">
        <v>429146.07999999996</v>
      </c>
      <c r="P2040" s="37">
        <v>429146.07999999996</v>
      </c>
      <c r="Q2040" s="37">
        <v>429146.07999999996</v>
      </c>
      <c r="R2040" s="37">
        <v>429146.07999999996</v>
      </c>
      <c r="S2040" s="37">
        <v>429146.07999999996</v>
      </c>
    </row>
    <row r="2041" spans="2:19">
      <c r="B2041" s="6">
        <v>1979</v>
      </c>
      <c r="C2041" s="37">
        <v>208395.51999999999</v>
      </c>
      <c r="D2041" s="37">
        <v>208395.51999999999</v>
      </c>
      <c r="E2041" s="37">
        <v>208395.51999999999</v>
      </c>
      <c r="F2041" s="37">
        <v>208395.51999999999</v>
      </c>
      <c r="G2041" s="37">
        <v>208395.51999999999</v>
      </c>
      <c r="H2041" s="37">
        <v>208395.51999999999</v>
      </c>
      <c r="I2041" s="37">
        <v>208395.51999999999</v>
      </c>
      <c r="J2041" s="37">
        <v>208395.51999999999</v>
      </c>
      <c r="K2041" s="37">
        <v>208395.51999999999</v>
      </c>
      <c r="L2041" s="37">
        <v>208395.51999999999</v>
      </c>
      <c r="M2041" s="37">
        <v>208395.51999999999</v>
      </c>
      <c r="N2041" s="37">
        <v>208395.51999999999</v>
      </c>
      <c r="O2041" s="37">
        <v>208395.51999999999</v>
      </c>
      <c r="P2041" s="37">
        <v>208395.51999999999</v>
      </c>
      <c r="Q2041" s="37">
        <v>208395.51999999999</v>
      </c>
      <c r="R2041" s="37">
        <v>208395.51999999999</v>
      </c>
      <c r="S2041" s="37">
        <v>208395.51999999999</v>
      </c>
    </row>
    <row r="2042" spans="2:19">
      <c r="B2042" s="6">
        <v>1978</v>
      </c>
      <c r="C2042" s="37">
        <v>189011.01</v>
      </c>
      <c r="D2042" s="37">
        <v>189011.01</v>
      </c>
      <c r="E2042" s="37">
        <v>189011.01</v>
      </c>
      <c r="F2042" s="37">
        <v>189011.01</v>
      </c>
      <c r="G2042" s="37">
        <v>189011.01</v>
      </c>
      <c r="H2042" s="37">
        <v>189011.01</v>
      </c>
      <c r="I2042" s="37">
        <v>189011.01</v>
      </c>
      <c r="J2042" s="37">
        <v>189011.01</v>
      </c>
      <c r="K2042" s="37">
        <v>189011.01</v>
      </c>
      <c r="L2042" s="37">
        <v>189011.01</v>
      </c>
      <c r="M2042" s="37">
        <v>189011.01</v>
      </c>
      <c r="N2042" s="37">
        <v>189011.01</v>
      </c>
      <c r="O2042" s="37">
        <v>189011.01</v>
      </c>
      <c r="P2042" s="37">
        <v>189011.01</v>
      </c>
      <c r="Q2042" s="37">
        <v>189011.01</v>
      </c>
      <c r="R2042" s="37">
        <v>189011.01</v>
      </c>
      <c r="S2042" s="37">
        <v>189011.01</v>
      </c>
    </row>
    <row r="2043" spans="2:19">
      <c r="B2043" s="6">
        <v>1977</v>
      </c>
      <c r="C2043" s="37">
        <v>151019.11000000002</v>
      </c>
      <c r="D2043" s="37">
        <v>151019.11000000002</v>
      </c>
      <c r="E2043" s="37">
        <v>151019.11000000002</v>
      </c>
      <c r="F2043" s="37">
        <v>151019.11000000002</v>
      </c>
      <c r="G2043" s="37">
        <v>151019.11000000002</v>
      </c>
      <c r="H2043" s="37">
        <v>151019.11000000002</v>
      </c>
      <c r="I2043" s="37">
        <v>151019.11000000002</v>
      </c>
      <c r="J2043" s="37">
        <v>151019.11000000002</v>
      </c>
      <c r="K2043" s="37">
        <v>151019.11000000002</v>
      </c>
      <c r="L2043" s="37">
        <v>151019.11000000002</v>
      </c>
      <c r="M2043" s="37">
        <v>151019.11000000002</v>
      </c>
      <c r="N2043" s="37">
        <v>151019.11000000002</v>
      </c>
      <c r="O2043" s="37">
        <v>151019.11000000002</v>
      </c>
      <c r="P2043" s="37">
        <v>151019.11000000002</v>
      </c>
      <c r="Q2043" s="37">
        <v>151019.11000000002</v>
      </c>
      <c r="R2043" s="37">
        <v>151019.11000000002</v>
      </c>
      <c r="S2043" s="37">
        <v>151019.11000000002</v>
      </c>
    </row>
    <row r="2044" spans="2:19">
      <c r="B2044" s="6">
        <v>1976</v>
      </c>
      <c r="C2044" s="37">
        <v>69131.12</v>
      </c>
      <c r="D2044" s="37">
        <v>69131.12</v>
      </c>
      <c r="E2044" s="37">
        <v>69131.12</v>
      </c>
      <c r="F2044" s="37">
        <v>69131.12</v>
      </c>
      <c r="G2044" s="37">
        <v>69131.12</v>
      </c>
      <c r="H2044" s="37">
        <v>69131.12</v>
      </c>
      <c r="I2044" s="37">
        <v>69131.12</v>
      </c>
      <c r="J2044" s="37">
        <v>69131.12</v>
      </c>
      <c r="K2044" s="37">
        <v>69131.12</v>
      </c>
      <c r="L2044" s="37">
        <v>69131.12</v>
      </c>
      <c r="M2044" s="37">
        <v>69131.12</v>
      </c>
      <c r="N2044" s="37">
        <v>69131.12</v>
      </c>
      <c r="O2044" s="37">
        <v>69131.12</v>
      </c>
      <c r="P2044" s="37">
        <v>69131.12</v>
      </c>
      <c r="Q2044" s="37">
        <v>69131.12</v>
      </c>
      <c r="R2044" s="37">
        <v>69131.12</v>
      </c>
      <c r="S2044" s="37">
        <v>69131.12</v>
      </c>
    </row>
    <row r="2045" spans="2:19">
      <c r="B2045" s="6">
        <v>1975</v>
      </c>
      <c r="C2045" s="37">
        <v>23653.34</v>
      </c>
      <c r="D2045" s="37">
        <v>23653.34</v>
      </c>
      <c r="E2045" s="37">
        <v>23653.34</v>
      </c>
      <c r="F2045" s="37">
        <v>23653.34</v>
      </c>
      <c r="G2045" s="37">
        <v>23653.34</v>
      </c>
      <c r="H2045" s="37">
        <v>23653.34</v>
      </c>
      <c r="I2045" s="37">
        <v>23653.34</v>
      </c>
      <c r="J2045" s="37">
        <v>23653.34</v>
      </c>
      <c r="K2045" s="37">
        <v>23653.34</v>
      </c>
      <c r="L2045" s="37">
        <v>23653.34</v>
      </c>
      <c r="M2045" s="37">
        <v>23653.34</v>
      </c>
      <c r="N2045" s="37">
        <v>23653.34</v>
      </c>
      <c r="O2045" s="37">
        <v>23653.34</v>
      </c>
      <c r="P2045" s="37">
        <v>23653.34</v>
      </c>
      <c r="Q2045" s="37">
        <v>23653.34</v>
      </c>
      <c r="R2045" s="37">
        <v>23653.34</v>
      </c>
      <c r="S2045" s="37">
        <v>23653.34</v>
      </c>
    </row>
    <row r="2046" spans="2:19">
      <c r="B2046" s="6">
        <v>1974</v>
      </c>
      <c r="C2046" s="37">
        <v>40148.870000000003</v>
      </c>
      <c r="D2046" s="37">
        <v>40148.870000000003</v>
      </c>
      <c r="E2046" s="37">
        <v>40148.870000000003</v>
      </c>
      <c r="F2046" s="37">
        <v>40148.870000000003</v>
      </c>
      <c r="G2046" s="37">
        <v>40148.870000000003</v>
      </c>
      <c r="H2046" s="37">
        <v>40148.870000000003</v>
      </c>
      <c r="I2046" s="37">
        <v>40148.870000000003</v>
      </c>
      <c r="J2046" s="37">
        <v>40148.870000000003</v>
      </c>
      <c r="K2046" s="37">
        <v>40148.870000000003</v>
      </c>
      <c r="L2046" s="37">
        <v>40148.870000000003</v>
      </c>
      <c r="M2046" s="37">
        <v>40148.870000000003</v>
      </c>
      <c r="N2046" s="37">
        <v>40148.870000000003</v>
      </c>
      <c r="O2046" s="37">
        <v>40148.870000000003</v>
      </c>
      <c r="P2046" s="37">
        <v>40148.870000000003</v>
      </c>
      <c r="Q2046" s="37">
        <v>40148.870000000003</v>
      </c>
      <c r="R2046" s="37">
        <v>40148.870000000003</v>
      </c>
      <c r="S2046" s="37">
        <v>40148.870000000003</v>
      </c>
    </row>
    <row r="2047" spans="2:19">
      <c r="B2047" s="6">
        <v>1973</v>
      </c>
      <c r="C2047" s="37">
        <v>98547.23</v>
      </c>
      <c r="D2047" s="37">
        <v>98547.23</v>
      </c>
      <c r="E2047" s="37">
        <v>98547.23</v>
      </c>
      <c r="F2047" s="37">
        <v>98547.23</v>
      </c>
      <c r="G2047" s="37">
        <v>98547.23</v>
      </c>
      <c r="H2047" s="37">
        <v>98547.23</v>
      </c>
      <c r="I2047" s="37">
        <v>98547.23</v>
      </c>
      <c r="J2047" s="37">
        <v>98547.23</v>
      </c>
      <c r="K2047" s="37">
        <v>98547.23</v>
      </c>
      <c r="L2047" s="37">
        <v>98547.23</v>
      </c>
      <c r="M2047" s="37">
        <v>98547.23</v>
      </c>
      <c r="N2047" s="37">
        <v>98547.23</v>
      </c>
      <c r="O2047" s="37">
        <v>98547.23</v>
      </c>
      <c r="P2047" s="37">
        <v>98547.23</v>
      </c>
      <c r="Q2047" s="37">
        <v>98547.23</v>
      </c>
      <c r="R2047" s="37">
        <v>98547.23</v>
      </c>
      <c r="S2047" s="37">
        <v>98547.23</v>
      </c>
    </row>
    <row r="2048" spans="2:19">
      <c r="B2048" s="6">
        <v>1972</v>
      </c>
      <c r="C2048" s="37">
        <v>79918.009999999995</v>
      </c>
      <c r="D2048" s="37">
        <v>79918.009999999995</v>
      </c>
      <c r="E2048" s="37">
        <v>79918.009999999995</v>
      </c>
      <c r="F2048" s="37">
        <v>79918.009999999995</v>
      </c>
      <c r="G2048" s="37">
        <v>79918.009999999995</v>
      </c>
      <c r="H2048" s="37">
        <v>79918.009999999995</v>
      </c>
      <c r="I2048" s="37">
        <v>79918.009999999995</v>
      </c>
      <c r="J2048" s="37">
        <v>79918.009999999995</v>
      </c>
      <c r="K2048" s="37">
        <v>79918.009999999995</v>
      </c>
      <c r="L2048" s="37">
        <v>79918.009999999995</v>
      </c>
      <c r="M2048" s="37">
        <v>79918.009999999995</v>
      </c>
      <c r="N2048" s="37">
        <v>79918.009999999995</v>
      </c>
      <c r="O2048" s="37">
        <v>79918.009999999995</v>
      </c>
      <c r="P2048" s="37">
        <v>79918.009999999995</v>
      </c>
      <c r="Q2048" s="37">
        <v>79918.009999999995</v>
      </c>
      <c r="R2048" s="37">
        <v>79918.009999999995</v>
      </c>
      <c r="S2048" s="37">
        <v>79918.009999999995</v>
      </c>
    </row>
    <row r="2049" spans="2:19">
      <c r="B2049" s="6">
        <v>1971</v>
      </c>
      <c r="C2049" s="37">
        <v>30591.919999999998</v>
      </c>
      <c r="D2049" s="37">
        <v>30591.919999999998</v>
      </c>
      <c r="E2049" s="37">
        <v>30591.919999999998</v>
      </c>
      <c r="F2049" s="37">
        <v>30591.919999999998</v>
      </c>
      <c r="G2049" s="37">
        <v>30591.919999999998</v>
      </c>
      <c r="H2049" s="37">
        <v>30591.919999999998</v>
      </c>
      <c r="I2049" s="37">
        <v>30591.919999999998</v>
      </c>
      <c r="J2049" s="37">
        <v>30591.919999999998</v>
      </c>
      <c r="K2049" s="37">
        <v>30591.919999999998</v>
      </c>
      <c r="L2049" s="37">
        <v>30591.919999999998</v>
      </c>
      <c r="M2049" s="37">
        <v>30591.919999999998</v>
      </c>
      <c r="N2049" s="37">
        <v>30591.919999999998</v>
      </c>
      <c r="O2049" s="37">
        <v>30591.919999999998</v>
      </c>
      <c r="P2049" s="37">
        <v>30591.919999999998</v>
      </c>
      <c r="Q2049" s="37">
        <v>30591.919999999998</v>
      </c>
      <c r="R2049" s="37">
        <v>30591.919999999998</v>
      </c>
      <c r="S2049" s="37">
        <v>30591.919999999998</v>
      </c>
    </row>
    <row r="2050" spans="2:19">
      <c r="B2050" s="6">
        <v>1970</v>
      </c>
      <c r="C2050" s="37">
        <v>18561.060000000001</v>
      </c>
      <c r="D2050" s="37">
        <v>18561.060000000001</v>
      </c>
      <c r="E2050" s="37">
        <v>18561.060000000001</v>
      </c>
      <c r="F2050" s="37">
        <v>18561.060000000001</v>
      </c>
      <c r="G2050" s="37">
        <v>18561.060000000001</v>
      </c>
      <c r="H2050" s="37">
        <v>18561.060000000001</v>
      </c>
      <c r="I2050" s="37">
        <v>18561.060000000001</v>
      </c>
      <c r="J2050" s="37">
        <v>18561.060000000001</v>
      </c>
      <c r="K2050" s="37">
        <v>18561.060000000001</v>
      </c>
      <c r="L2050" s="37">
        <v>18561.060000000001</v>
      </c>
      <c r="M2050" s="37">
        <v>18561.060000000001</v>
      </c>
      <c r="N2050" s="37">
        <v>18561.060000000001</v>
      </c>
      <c r="O2050" s="37">
        <v>18561.060000000001</v>
      </c>
      <c r="P2050" s="37">
        <v>18561.060000000001</v>
      </c>
      <c r="Q2050" s="37">
        <v>18561.060000000001</v>
      </c>
      <c r="R2050" s="37">
        <v>18561.060000000001</v>
      </c>
      <c r="S2050" s="37">
        <v>18561.060000000001</v>
      </c>
    </row>
    <row r="2051" spans="2:19">
      <c r="B2051" s="6">
        <v>1969</v>
      </c>
      <c r="C2051" s="37">
        <v>25210.35</v>
      </c>
      <c r="D2051" s="37">
        <v>25210.35</v>
      </c>
      <c r="E2051" s="37">
        <v>25210.35</v>
      </c>
      <c r="F2051" s="37">
        <v>25210.35</v>
      </c>
      <c r="G2051" s="37">
        <v>25210.35</v>
      </c>
      <c r="H2051" s="37">
        <v>25210.35</v>
      </c>
      <c r="I2051" s="37">
        <v>25210.35</v>
      </c>
      <c r="J2051" s="37">
        <v>25210.35</v>
      </c>
      <c r="K2051" s="37">
        <v>25210.35</v>
      </c>
      <c r="L2051" s="37">
        <v>25210.35</v>
      </c>
      <c r="M2051" s="37">
        <v>25210.35</v>
      </c>
      <c r="N2051" s="37">
        <v>25210.35</v>
      </c>
      <c r="O2051" s="37">
        <v>25210.35</v>
      </c>
      <c r="P2051" s="37">
        <v>25210.35</v>
      </c>
      <c r="Q2051" s="37">
        <v>25210.35</v>
      </c>
      <c r="R2051" s="37">
        <v>25210.35</v>
      </c>
      <c r="S2051" s="37">
        <v>25210.35</v>
      </c>
    </row>
    <row r="2052" spans="2:19">
      <c r="B2052" s="6">
        <v>1968</v>
      </c>
      <c r="C2052" s="37">
        <v>40923.360000000001</v>
      </c>
      <c r="D2052" s="37">
        <v>40923.360000000001</v>
      </c>
      <c r="E2052" s="37">
        <v>40923.360000000001</v>
      </c>
      <c r="F2052" s="37">
        <v>40923.360000000001</v>
      </c>
      <c r="G2052" s="37">
        <v>40923.360000000001</v>
      </c>
      <c r="H2052" s="37">
        <v>40923.360000000001</v>
      </c>
      <c r="I2052" s="37">
        <v>40923.360000000001</v>
      </c>
      <c r="J2052" s="37">
        <v>40923.360000000001</v>
      </c>
      <c r="K2052" s="37">
        <v>40923.360000000001</v>
      </c>
      <c r="L2052" s="37">
        <v>40923.360000000001</v>
      </c>
      <c r="M2052" s="37">
        <v>40923.360000000001</v>
      </c>
      <c r="N2052" s="37">
        <v>40923.360000000001</v>
      </c>
      <c r="O2052" s="37">
        <v>40923.360000000001</v>
      </c>
      <c r="P2052" s="37">
        <v>40923.360000000001</v>
      </c>
      <c r="Q2052" s="37">
        <v>40923.360000000001</v>
      </c>
      <c r="R2052" s="37">
        <v>40923.360000000001</v>
      </c>
      <c r="S2052" s="37">
        <v>40923.360000000001</v>
      </c>
    </row>
    <row r="2053" spans="2:19">
      <c r="B2053" s="6">
        <v>1967</v>
      </c>
      <c r="C2053" s="37">
        <v>74133.95</v>
      </c>
      <c r="D2053" s="37">
        <v>74133.95</v>
      </c>
      <c r="E2053" s="37">
        <v>74133.95</v>
      </c>
      <c r="F2053" s="37">
        <v>74133.95</v>
      </c>
      <c r="G2053" s="37">
        <v>74133.95</v>
      </c>
      <c r="H2053" s="37">
        <v>74133.95</v>
      </c>
      <c r="I2053" s="37">
        <v>74133.95</v>
      </c>
      <c r="J2053" s="37">
        <v>74133.95</v>
      </c>
      <c r="K2053" s="37">
        <v>74133.95</v>
      </c>
      <c r="L2053" s="37">
        <v>74133.95</v>
      </c>
      <c r="M2053" s="37">
        <v>74133.95</v>
      </c>
      <c r="N2053" s="37">
        <v>74133.95</v>
      </c>
      <c r="O2053" s="37">
        <v>74133.95</v>
      </c>
      <c r="P2053" s="37">
        <v>74133.95</v>
      </c>
      <c r="Q2053" s="37">
        <v>74133.95</v>
      </c>
      <c r="R2053" s="37">
        <v>74133.95</v>
      </c>
      <c r="S2053" s="37">
        <v>74133.95</v>
      </c>
    </row>
    <row r="2054" spans="2:19">
      <c r="B2054" s="6">
        <v>1966</v>
      </c>
      <c r="C2054" s="37">
        <v>60881.85</v>
      </c>
      <c r="D2054" s="37">
        <v>60881.85</v>
      </c>
      <c r="E2054" s="37">
        <v>60881.85</v>
      </c>
      <c r="F2054" s="37">
        <v>60881.85</v>
      </c>
      <c r="G2054" s="37">
        <v>60881.85</v>
      </c>
      <c r="H2054" s="37">
        <v>60881.85</v>
      </c>
      <c r="I2054" s="37">
        <v>60881.85</v>
      </c>
      <c r="J2054" s="37">
        <v>60881.85</v>
      </c>
      <c r="K2054" s="37">
        <v>60881.85</v>
      </c>
      <c r="L2054" s="37">
        <v>60881.85</v>
      </c>
      <c r="M2054" s="37">
        <v>60881.85</v>
      </c>
      <c r="N2054" s="37">
        <v>60881.85</v>
      </c>
      <c r="O2054" s="37">
        <v>60881.85</v>
      </c>
      <c r="P2054" s="37">
        <v>60881.85</v>
      </c>
      <c r="Q2054" s="37">
        <v>60881.85</v>
      </c>
      <c r="R2054" s="37">
        <v>60881.85</v>
      </c>
      <c r="S2054" s="37">
        <v>60881.85</v>
      </c>
    </row>
    <row r="2055" spans="2:19">
      <c r="B2055" s="6">
        <v>1965</v>
      </c>
      <c r="C2055" s="37">
        <v>30108.01</v>
      </c>
      <c r="D2055" s="37">
        <v>30108.01</v>
      </c>
      <c r="E2055" s="37">
        <v>30108.01</v>
      </c>
      <c r="F2055" s="37">
        <v>30108.01</v>
      </c>
      <c r="G2055" s="37">
        <v>30108.01</v>
      </c>
      <c r="H2055" s="37">
        <v>30108.01</v>
      </c>
      <c r="I2055" s="37">
        <v>30108.01</v>
      </c>
      <c r="J2055" s="37">
        <v>30108.01</v>
      </c>
      <c r="K2055" s="37">
        <v>30108.01</v>
      </c>
      <c r="L2055" s="37">
        <v>30108.01</v>
      </c>
      <c r="M2055" s="37">
        <v>30108.01</v>
      </c>
      <c r="N2055" s="37">
        <v>30108.01</v>
      </c>
      <c r="O2055" s="37">
        <v>30108.01</v>
      </c>
      <c r="P2055" s="37">
        <v>30108.01</v>
      </c>
      <c r="Q2055" s="37">
        <v>30108.01</v>
      </c>
      <c r="R2055" s="37">
        <v>30108.01</v>
      </c>
      <c r="S2055" s="37">
        <v>30108.01</v>
      </c>
    </row>
    <row r="2056" spans="2:19">
      <c r="B2056" s="6">
        <v>1964</v>
      </c>
      <c r="C2056" s="37">
        <v>23949</v>
      </c>
      <c r="D2056" s="37">
        <v>23949</v>
      </c>
      <c r="E2056" s="37">
        <v>23949</v>
      </c>
      <c r="F2056" s="37">
        <v>23949</v>
      </c>
      <c r="G2056" s="37">
        <v>23949</v>
      </c>
      <c r="H2056" s="37">
        <v>23949</v>
      </c>
      <c r="I2056" s="37">
        <v>23949</v>
      </c>
      <c r="J2056" s="37">
        <v>23949</v>
      </c>
      <c r="K2056" s="37">
        <v>23949</v>
      </c>
      <c r="L2056" s="37">
        <v>23949</v>
      </c>
      <c r="M2056" s="37">
        <v>23949</v>
      </c>
      <c r="N2056" s="37">
        <v>23949</v>
      </c>
      <c r="O2056" s="37">
        <v>23949</v>
      </c>
      <c r="P2056" s="37">
        <v>23949</v>
      </c>
      <c r="Q2056" s="37">
        <v>23949</v>
      </c>
      <c r="R2056" s="37">
        <v>23949</v>
      </c>
      <c r="S2056" s="37">
        <v>23949</v>
      </c>
    </row>
    <row r="2057" spans="2:19">
      <c r="B2057" s="6">
        <v>1963</v>
      </c>
      <c r="C2057" s="37">
        <v>20011.97</v>
      </c>
      <c r="D2057" s="37">
        <v>20011.97</v>
      </c>
      <c r="E2057" s="37">
        <v>20011.97</v>
      </c>
      <c r="F2057" s="37">
        <v>20011.97</v>
      </c>
      <c r="G2057" s="37">
        <v>20011.97</v>
      </c>
      <c r="H2057" s="37">
        <v>20011.97</v>
      </c>
      <c r="I2057" s="37">
        <v>20011.97</v>
      </c>
      <c r="J2057" s="37">
        <v>20011.97</v>
      </c>
      <c r="K2057" s="37">
        <v>20011.97</v>
      </c>
      <c r="L2057" s="37">
        <v>20011.97</v>
      </c>
      <c r="M2057" s="37">
        <v>20011.97</v>
      </c>
      <c r="N2057" s="37">
        <v>20011.97</v>
      </c>
      <c r="O2057" s="37">
        <v>20011.97</v>
      </c>
      <c r="P2057" s="37">
        <v>20011.97</v>
      </c>
      <c r="Q2057" s="37">
        <v>20011.97</v>
      </c>
      <c r="R2057" s="37">
        <v>20011.97</v>
      </c>
      <c r="S2057" s="37">
        <v>20011.97</v>
      </c>
    </row>
    <row r="2058" spans="2:19">
      <c r="B2058" s="6">
        <v>1962</v>
      </c>
      <c r="C2058" s="37">
        <v>23318.05</v>
      </c>
      <c r="D2058" s="37">
        <v>23318.05</v>
      </c>
      <c r="E2058" s="37">
        <v>23318.05</v>
      </c>
      <c r="F2058" s="37">
        <v>23318.05</v>
      </c>
      <c r="G2058" s="37">
        <v>23318.05</v>
      </c>
      <c r="H2058" s="37">
        <v>23318.05</v>
      </c>
      <c r="I2058" s="37">
        <v>23318.05</v>
      </c>
      <c r="J2058" s="37">
        <v>23318.05</v>
      </c>
      <c r="K2058" s="37">
        <v>23318.05</v>
      </c>
      <c r="L2058" s="37">
        <v>23318.05</v>
      </c>
      <c r="M2058" s="37">
        <v>23318.05</v>
      </c>
      <c r="N2058" s="37">
        <v>23318.05</v>
      </c>
      <c r="O2058" s="37">
        <v>23318.05</v>
      </c>
      <c r="P2058" s="37">
        <v>23318.05</v>
      </c>
      <c r="Q2058" s="37">
        <v>23318.05</v>
      </c>
      <c r="R2058" s="37">
        <v>23318.05</v>
      </c>
      <c r="S2058" s="37">
        <v>23318.05</v>
      </c>
    </row>
    <row r="2059" spans="2:19">
      <c r="B2059" s="6">
        <v>1961</v>
      </c>
      <c r="C2059" s="37">
        <v>15155.03</v>
      </c>
      <c r="D2059" s="37">
        <v>15155.03</v>
      </c>
      <c r="E2059" s="37">
        <v>15155.03</v>
      </c>
      <c r="F2059" s="37">
        <v>15155.03</v>
      </c>
      <c r="G2059" s="37">
        <v>15155.03</v>
      </c>
      <c r="H2059" s="37">
        <v>15155.03</v>
      </c>
      <c r="I2059" s="37">
        <v>15155.03</v>
      </c>
      <c r="J2059" s="37">
        <v>15155.03</v>
      </c>
      <c r="K2059" s="37">
        <v>15155.03</v>
      </c>
      <c r="L2059" s="37">
        <v>15155.03</v>
      </c>
      <c r="M2059" s="37">
        <v>15155.03</v>
      </c>
      <c r="N2059" s="37">
        <v>15155.03</v>
      </c>
      <c r="O2059" s="37">
        <v>15155.03</v>
      </c>
      <c r="P2059" s="37">
        <v>15155.03</v>
      </c>
      <c r="Q2059" s="37">
        <v>15155.03</v>
      </c>
      <c r="R2059" s="37">
        <v>15155.03</v>
      </c>
      <c r="S2059" s="37">
        <v>15155.03</v>
      </c>
    </row>
    <row r="2060" spans="2:19">
      <c r="B2060" s="6">
        <v>1960</v>
      </c>
      <c r="C2060" s="37">
        <v>22578.79</v>
      </c>
      <c r="D2060" s="37">
        <v>22578.79</v>
      </c>
      <c r="E2060" s="37">
        <v>22578.79</v>
      </c>
      <c r="F2060" s="37">
        <v>22578.79</v>
      </c>
      <c r="G2060" s="37">
        <v>22578.79</v>
      </c>
      <c r="H2060" s="37">
        <v>22578.79</v>
      </c>
      <c r="I2060" s="37">
        <v>22578.79</v>
      </c>
      <c r="J2060" s="37">
        <v>22578.79</v>
      </c>
      <c r="K2060" s="37">
        <v>22578.79</v>
      </c>
      <c r="L2060" s="37">
        <v>22578.79</v>
      </c>
      <c r="M2060" s="37">
        <v>22578.79</v>
      </c>
      <c r="N2060" s="37">
        <v>22578.79</v>
      </c>
      <c r="O2060" s="37">
        <v>22578.79</v>
      </c>
      <c r="P2060" s="37">
        <v>22578.79</v>
      </c>
      <c r="Q2060" s="37">
        <v>22578.79</v>
      </c>
      <c r="R2060" s="37">
        <v>22578.79</v>
      </c>
      <c r="S2060" s="37">
        <v>22578.79</v>
      </c>
    </row>
    <row r="2061" spans="2:19">
      <c r="B2061" s="6">
        <v>1959</v>
      </c>
      <c r="C2061" s="37">
        <v>4889.83</v>
      </c>
      <c r="D2061" s="37">
        <v>4889.83</v>
      </c>
      <c r="E2061" s="37">
        <v>4889.83</v>
      </c>
      <c r="F2061" s="37">
        <v>4889.83</v>
      </c>
      <c r="G2061" s="37">
        <v>4889.83</v>
      </c>
      <c r="H2061" s="37">
        <v>4889.83</v>
      </c>
      <c r="I2061" s="37">
        <v>4889.83</v>
      </c>
      <c r="J2061" s="37">
        <v>4889.83</v>
      </c>
      <c r="K2061" s="37">
        <v>4889.83</v>
      </c>
      <c r="L2061" s="37">
        <v>4889.83</v>
      </c>
      <c r="M2061" s="37">
        <v>4889.83</v>
      </c>
      <c r="N2061" s="37">
        <v>4889.83</v>
      </c>
      <c r="O2061" s="37">
        <v>4889.83</v>
      </c>
      <c r="P2061" s="37">
        <v>4889.83</v>
      </c>
      <c r="Q2061" s="37">
        <v>4889.83</v>
      </c>
      <c r="R2061" s="37">
        <v>4889.83</v>
      </c>
      <c r="S2061" s="37">
        <v>4889.83</v>
      </c>
    </row>
    <row r="2062" spans="2:19">
      <c r="B2062" s="6">
        <v>1958</v>
      </c>
      <c r="C2062" s="37">
        <v>2404.89</v>
      </c>
      <c r="D2062" s="37">
        <v>2404.89</v>
      </c>
      <c r="E2062" s="37">
        <v>2404.89</v>
      </c>
      <c r="F2062" s="37">
        <v>2404.89</v>
      </c>
      <c r="G2062" s="37">
        <v>2404.89</v>
      </c>
      <c r="H2062" s="37">
        <v>2404.89</v>
      </c>
      <c r="I2062" s="37">
        <v>2404.89</v>
      </c>
      <c r="J2062" s="37">
        <v>2404.89</v>
      </c>
      <c r="K2062" s="37">
        <v>2404.89</v>
      </c>
      <c r="L2062" s="37">
        <v>2404.89</v>
      </c>
      <c r="M2062" s="37">
        <v>2404.89</v>
      </c>
      <c r="N2062" s="37">
        <v>2404.89</v>
      </c>
      <c r="O2062" s="37">
        <v>2404.89</v>
      </c>
      <c r="P2062" s="37">
        <v>2404.89</v>
      </c>
      <c r="Q2062" s="37">
        <v>2404.89</v>
      </c>
      <c r="R2062" s="37">
        <v>2404.89</v>
      </c>
      <c r="S2062" s="37">
        <v>2404.89</v>
      </c>
    </row>
    <row r="2063" spans="2:19">
      <c r="B2063" s="6">
        <v>1957</v>
      </c>
      <c r="C2063" s="37">
        <v>5844.91</v>
      </c>
      <c r="D2063" s="37">
        <v>5844.91</v>
      </c>
      <c r="E2063" s="37">
        <v>5844.91</v>
      </c>
      <c r="F2063" s="37">
        <v>5844.91</v>
      </c>
      <c r="G2063" s="37">
        <v>5844.91</v>
      </c>
      <c r="H2063" s="37">
        <v>5844.91</v>
      </c>
      <c r="I2063" s="37">
        <v>5844.91</v>
      </c>
      <c r="J2063" s="37">
        <v>5844.91</v>
      </c>
      <c r="K2063" s="37">
        <v>5844.91</v>
      </c>
      <c r="L2063" s="37">
        <v>5844.91</v>
      </c>
      <c r="M2063" s="37">
        <v>5844.91</v>
      </c>
      <c r="N2063" s="37">
        <v>5844.91</v>
      </c>
      <c r="O2063" s="37">
        <v>5844.91</v>
      </c>
      <c r="P2063" s="37">
        <v>5844.91</v>
      </c>
      <c r="Q2063" s="37">
        <v>5844.91</v>
      </c>
      <c r="R2063" s="37">
        <v>5844.91</v>
      </c>
      <c r="S2063" s="37">
        <v>5844.91</v>
      </c>
    </row>
    <row r="2064" spans="2:19">
      <c r="B2064" s="6">
        <v>1956</v>
      </c>
      <c r="C2064" s="37">
        <v>35815.160000000003</v>
      </c>
      <c r="D2064" s="37">
        <v>35815.160000000003</v>
      </c>
      <c r="E2064" s="37">
        <v>35815.160000000003</v>
      </c>
      <c r="F2064" s="37">
        <v>35815.160000000003</v>
      </c>
      <c r="G2064" s="37">
        <v>35815.160000000003</v>
      </c>
      <c r="H2064" s="37">
        <v>35815.160000000003</v>
      </c>
      <c r="I2064" s="37">
        <v>35815.160000000003</v>
      </c>
      <c r="J2064" s="37">
        <v>35815.160000000003</v>
      </c>
      <c r="K2064" s="37">
        <v>35815.160000000003</v>
      </c>
      <c r="L2064" s="37">
        <v>35815.160000000003</v>
      </c>
      <c r="M2064" s="37">
        <v>35815.160000000003</v>
      </c>
      <c r="N2064" s="37">
        <v>35815.160000000003</v>
      </c>
      <c r="O2064" s="37">
        <v>35815.160000000003</v>
      </c>
      <c r="P2064" s="37">
        <v>35815.160000000003</v>
      </c>
      <c r="Q2064" s="37">
        <v>35815.160000000003</v>
      </c>
      <c r="R2064" s="37">
        <v>35815.160000000003</v>
      </c>
      <c r="S2064" s="37">
        <v>35815.160000000003</v>
      </c>
    </row>
    <row r="2065" spans="2:19">
      <c r="B2065" s="6">
        <v>1955</v>
      </c>
      <c r="C2065" s="37">
        <v>867.96</v>
      </c>
      <c r="D2065" s="37">
        <v>867.96</v>
      </c>
      <c r="E2065" s="37">
        <v>867.96</v>
      </c>
      <c r="F2065" s="37">
        <v>867.96</v>
      </c>
      <c r="G2065" s="37">
        <v>867.96</v>
      </c>
      <c r="H2065" s="37">
        <v>867.96</v>
      </c>
      <c r="I2065" s="37">
        <v>867.96</v>
      </c>
      <c r="J2065" s="37">
        <v>867.96</v>
      </c>
      <c r="K2065" s="37">
        <v>867.96</v>
      </c>
      <c r="L2065" s="37">
        <v>867.96</v>
      </c>
      <c r="M2065" s="37">
        <v>867.96</v>
      </c>
      <c r="N2065" s="37">
        <v>867.96</v>
      </c>
      <c r="O2065" s="37">
        <v>867.96</v>
      </c>
      <c r="P2065" s="37">
        <v>867.96</v>
      </c>
      <c r="Q2065" s="37">
        <v>867.96</v>
      </c>
      <c r="R2065" s="37">
        <v>867.96</v>
      </c>
      <c r="S2065" s="37">
        <v>867.96</v>
      </c>
    </row>
    <row r="2066" spans="2:19">
      <c r="B2066" s="6">
        <v>1954</v>
      </c>
      <c r="C2066" s="37">
        <v>17180.36</v>
      </c>
      <c r="D2066" s="37">
        <v>17180.36</v>
      </c>
      <c r="E2066" s="37">
        <v>17180.36</v>
      </c>
      <c r="F2066" s="37">
        <v>17180.36</v>
      </c>
      <c r="G2066" s="37">
        <v>17180.36</v>
      </c>
      <c r="H2066" s="37">
        <v>17180.36</v>
      </c>
      <c r="I2066" s="37">
        <v>17180.36</v>
      </c>
      <c r="J2066" s="37">
        <v>17180.36</v>
      </c>
      <c r="K2066" s="37">
        <v>17180.36</v>
      </c>
      <c r="L2066" s="37">
        <v>17180.36</v>
      </c>
      <c r="M2066" s="37">
        <v>17180.36</v>
      </c>
      <c r="N2066" s="37">
        <v>17180.36</v>
      </c>
      <c r="O2066" s="37">
        <v>17180.36</v>
      </c>
      <c r="P2066" s="37">
        <v>17180.36</v>
      </c>
      <c r="Q2066" s="37">
        <v>17180.36</v>
      </c>
      <c r="R2066" s="37">
        <v>17180.36</v>
      </c>
      <c r="S2066" s="37">
        <v>17180.36</v>
      </c>
    </row>
    <row r="2067" spans="2:19">
      <c r="B2067" s="6">
        <v>1953</v>
      </c>
      <c r="C2067" s="37">
        <v>28364.22</v>
      </c>
      <c r="D2067" s="37">
        <v>28364.22</v>
      </c>
      <c r="E2067" s="37">
        <v>28364.22</v>
      </c>
      <c r="F2067" s="37">
        <v>28364.22</v>
      </c>
      <c r="G2067" s="37">
        <v>28364.22</v>
      </c>
      <c r="H2067" s="37">
        <v>28364.22</v>
      </c>
      <c r="I2067" s="37">
        <v>28364.22</v>
      </c>
      <c r="J2067" s="37">
        <v>28364.22</v>
      </c>
      <c r="K2067" s="37">
        <v>28364.22</v>
      </c>
      <c r="L2067" s="37">
        <v>28364.22</v>
      </c>
      <c r="M2067" s="37">
        <v>28364.22</v>
      </c>
      <c r="N2067" s="37">
        <v>28364.22</v>
      </c>
      <c r="O2067" s="37">
        <v>28364.22</v>
      </c>
      <c r="P2067" s="37">
        <v>28364.22</v>
      </c>
      <c r="Q2067" s="37">
        <v>28364.22</v>
      </c>
      <c r="R2067" s="37">
        <v>28364.22</v>
      </c>
      <c r="S2067" s="37">
        <v>28364.22</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5865.96</v>
      </c>
      <c r="D2069" s="37">
        <v>5865.96</v>
      </c>
      <c r="E2069" s="37">
        <v>5865.96</v>
      </c>
      <c r="F2069" s="37">
        <v>5865.96</v>
      </c>
      <c r="G2069" s="37">
        <v>5865.96</v>
      </c>
      <c r="H2069" s="37">
        <v>5865.96</v>
      </c>
      <c r="I2069" s="37">
        <v>5865.96</v>
      </c>
      <c r="J2069" s="37">
        <v>5865.96</v>
      </c>
      <c r="K2069" s="37">
        <v>5865.96</v>
      </c>
      <c r="L2069" s="37">
        <v>5865.96</v>
      </c>
      <c r="M2069" s="37">
        <v>5865.96</v>
      </c>
      <c r="N2069" s="37">
        <v>5865.96</v>
      </c>
      <c r="O2069" s="37">
        <v>5865.96</v>
      </c>
      <c r="P2069" s="37">
        <v>5865.96</v>
      </c>
      <c r="Q2069" s="37">
        <v>5865.96</v>
      </c>
      <c r="R2069" s="37">
        <v>5865.96</v>
      </c>
      <c r="S2069" s="37">
        <v>5865.96</v>
      </c>
    </row>
    <row r="2070" spans="2:19">
      <c r="B2070" s="6">
        <v>1950</v>
      </c>
      <c r="C2070" s="37">
        <v>398.77</v>
      </c>
      <c r="D2070" s="37">
        <v>398.77</v>
      </c>
      <c r="E2070" s="37">
        <v>398.77</v>
      </c>
      <c r="F2070" s="37">
        <v>398.77</v>
      </c>
      <c r="G2070" s="37">
        <v>398.77</v>
      </c>
      <c r="H2070" s="37">
        <v>398.77</v>
      </c>
      <c r="I2070" s="37">
        <v>398.77</v>
      </c>
      <c r="J2070" s="37">
        <v>398.77</v>
      </c>
      <c r="K2070" s="37">
        <v>398.77</v>
      </c>
      <c r="L2070" s="37">
        <v>398.77</v>
      </c>
      <c r="M2070" s="37">
        <v>398.77</v>
      </c>
      <c r="N2070" s="37">
        <v>398.77</v>
      </c>
      <c r="O2070" s="37">
        <v>398.77</v>
      </c>
      <c r="P2070" s="37">
        <v>398.77</v>
      </c>
      <c r="Q2070" s="37">
        <v>398.77</v>
      </c>
      <c r="R2070" s="37">
        <v>398.77</v>
      </c>
      <c r="S2070" s="37">
        <v>398.77</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367.51</v>
      </c>
      <c r="D2072" s="37">
        <v>367.51</v>
      </c>
      <c r="E2072" s="37">
        <v>367.51</v>
      </c>
      <c r="F2072" s="37">
        <v>367.51</v>
      </c>
      <c r="G2072" s="37">
        <v>367.51</v>
      </c>
      <c r="H2072" s="37">
        <v>367.51</v>
      </c>
      <c r="I2072" s="37">
        <v>367.51</v>
      </c>
      <c r="J2072" s="37">
        <v>367.51</v>
      </c>
      <c r="K2072" s="37">
        <v>367.51</v>
      </c>
      <c r="L2072" s="37">
        <v>367.51</v>
      </c>
      <c r="M2072" s="37">
        <v>367.51</v>
      </c>
      <c r="N2072" s="37">
        <v>367.51</v>
      </c>
      <c r="O2072" s="37">
        <v>367.51</v>
      </c>
      <c r="P2072" s="37">
        <v>367.51</v>
      </c>
      <c r="Q2072" s="37">
        <v>367.51</v>
      </c>
      <c r="R2072" s="37">
        <v>367.51</v>
      </c>
      <c r="S2072" s="37">
        <v>367.51</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3653073.8899999997</v>
      </c>
      <c r="D2091" s="8">
        <f>SUM(D2013:D2090)</f>
        <v>3653073.8899999997</v>
      </c>
      <c r="E2091" s="8">
        <f>SUM(E2012:E2090)</f>
        <v>3653073.8899999997</v>
      </c>
      <c r="F2091" s="8">
        <f>SUM(F2011:F2090)</f>
        <v>3653073.8899999997</v>
      </c>
      <c r="G2091" s="8">
        <f>SUM(G2010:G2090)</f>
        <v>3657399.2199999997</v>
      </c>
      <c r="H2091" s="8">
        <f>SUM(H2004:H2090)</f>
        <v>3660681.2299999995</v>
      </c>
      <c r="I2091" s="8">
        <f>SUM(I2004:I2090)</f>
        <v>3663894.08</v>
      </c>
      <c r="J2091" s="8">
        <f t="shared" ref="J2091" si="60">SUM(J2004:J2090)</f>
        <v>3663894.08</v>
      </c>
      <c r="K2091" s="8">
        <f>SUM(K2004:K2090)</f>
        <v>3668840.79</v>
      </c>
      <c r="L2091" s="8">
        <f t="shared" ref="L2091" si="61">SUM(L2004:L2090)</f>
        <v>3668840.79</v>
      </c>
      <c r="M2091" s="8">
        <f>SUM(M2004:M2090)</f>
        <v>3668840.79</v>
      </c>
      <c r="N2091" s="11">
        <f>SUM(N1999:N2090)</f>
        <v>3668840.79</v>
      </c>
      <c r="O2091" s="11">
        <f t="shared" ref="O2091:S2091" si="62">SUM(O1999:O2090)</f>
        <v>3668840.79</v>
      </c>
      <c r="P2091" s="11">
        <f t="shared" si="62"/>
        <v>3668840.79</v>
      </c>
      <c r="Q2091" s="11">
        <f t="shared" si="62"/>
        <v>3668840.79</v>
      </c>
      <c r="R2091" s="11">
        <f t="shared" si="62"/>
        <v>3668840.79</v>
      </c>
      <c r="S2091" s="11">
        <f t="shared" si="62"/>
        <v>3668840.79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63">SUM(J2099:J2185)</f>
        <v>0</v>
      </c>
      <c r="K2186" s="8">
        <f>SUM(K2099:K2185)</f>
        <v>0</v>
      </c>
      <c r="L2186" s="8">
        <f t="shared" ref="L2186" si="64">SUM(L2099:L2185)</f>
        <v>0</v>
      </c>
      <c r="M2186" s="8">
        <f>SUM(M2099:M2185)</f>
        <v>0</v>
      </c>
      <c r="N2186" s="11">
        <f>SUM(N2094:N2185)</f>
        <v>0</v>
      </c>
      <c r="O2186" s="11">
        <f t="shared" ref="O2186:S2186" si="65">SUM(O2094:O2185)</f>
        <v>0</v>
      </c>
      <c r="P2186" s="11">
        <f t="shared" si="65"/>
        <v>0</v>
      </c>
      <c r="Q2186" s="11">
        <f t="shared" si="65"/>
        <v>0</v>
      </c>
      <c r="R2186" s="11">
        <f t="shared" si="65"/>
        <v>0</v>
      </c>
      <c r="S2186" s="11">
        <f t="shared" si="65"/>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66">SUM(J2194:J2280)</f>
        <v>0</v>
      </c>
      <c r="K2281" s="8">
        <f>SUM(K2194:K2280)</f>
        <v>0</v>
      </c>
      <c r="L2281" s="8">
        <f t="shared" ref="L2281" si="67">SUM(L2194:L2280)</f>
        <v>0</v>
      </c>
      <c r="M2281" s="8">
        <f>SUM(M2194:M2280)</f>
        <v>0</v>
      </c>
      <c r="N2281" s="11">
        <f>SUM(N2189:N2280)</f>
        <v>0</v>
      </c>
      <c r="O2281" s="11">
        <f t="shared" ref="O2281:S2281" si="68">SUM(O2189:O2280)</f>
        <v>0</v>
      </c>
      <c r="P2281" s="11">
        <f t="shared" si="68"/>
        <v>0</v>
      </c>
      <c r="Q2281" s="11">
        <f t="shared" si="68"/>
        <v>0</v>
      </c>
      <c r="R2281" s="11">
        <f t="shared" si="68"/>
        <v>0</v>
      </c>
      <c r="S2281" s="11">
        <f t="shared" si="68"/>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317511.71999999997</v>
      </c>
    </row>
    <row r="2284" spans="1:19">
      <c r="A2284" s="38"/>
      <c r="B2284" s="6">
        <v>2021</v>
      </c>
      <c r="C2284" s="36"/>
      <c r="D2284" s="36"/>
      <c r="E2284" s="36"/>
      <c r="F2284" s="36"/>
      <c r="G2284" s="36"/>
      <c r="H2284" s="36"/>
      <c r="I2284" s="36"/>
      <c r="J2284" s="36"/>
      <c r="K2284" s="36"/>
      <c r="L2284" s="36"/>
      <c r="M2284" s="36"/>
      <c r="N2284" s="36"/>
      <c r="O2284" s="36"/>
      <c r="P2284" s="36"/>
      <c r="Q2284" s="36"/>
      <c r="R2284" s="37">
        <v>5546.14</v>
      </c>
      <c r="S2284" s="37">
        <v>5546.14</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6960</v>
      </c>
      <c r="P2287" s="37">
        <v>6960</v>
      </c>
      <c r="Q2287" s="37">
        <v>6960</v>
      </c>
      <c r="R2287" s="37">
        <v>6960</v>
      </c>
      <c r="S2287" s="37">
        <v>6960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70285.8</v>
      </c>
      <c r="L2291" s="37">
        <v>70285.8</v>
      </c>
      <c r="M2291" s="37">
        <v>70285.8</v>
      </c>
      <c r="N2291" s="37">
        <v>70285.8</v>
      </c>
      <c r="O2291" s="37">
        <v>70285.8</v>
      </c>
      <c r="P2291" s="37">
        <v>70285.8</v>
      </c>
      <c r="Q2291" s="37">
        <v>70285.8</v>
      </c>
      <c r="R2291" s="37">
        <v>70285.8</v>
      </c>
      <c r="S2291" s="37">
        <v>70285.8</v>
      </c>
    </row>
    <row r="2292" spans="2:19">
      <c r="B2292" s="6">
        <v>2013</v>
      </c>
      <c r="C2292" s="36"/>
      <c r="D2292" s="36"/>
      <c r="E2292" s="36"/>
      <c r="F2292" s="36"/>
      <c r="G2292" s="36"/>
      <c r="H2292" s="36"/>
      <c r="I2292" s="36"/>
      <c r="J2292" s="37">
        <v>23180.39</v>
      </c>
      <c r="K2292" s="37">
        <v>23180.39</v>
      </c>
      <c r="L2292" s="37">
        <v>23180.39</v>
      </c>
      <c r="M2292" s="37">
        <v>23180.39</v>
      </c>
      <c r="N2292" s="37">
        <v>23180.39</v>
      </c>
      <c r="O2292" s="37">
        <v>23180.39</v>
      </c>
      <c r="P2292" s="37">
        <v>23180.39</v>
      </c>
      <c r="Q2292" s="37">
        <v>23180.39</v>
      </c>
      <c r="R2292" s="37">
        <v>23180.39</v>
      </c>
      <c r="S2292" s="37">
        <v>23180.39</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65348.76</v>
      </c>
      <c r="D2302" s="37">
        <v>65348.76</v>
      </c>
      <c r="E2302" s="37">
        <v>65348.76</v>
      </c>
      <c r="F2302" s="37">
        <v>65348.76</v>
      </c>
      <c r="G2302" s="37">
        <v>65348.76</v>
      </c>
      <c r="H2302" s="37">
        <v>65348.76</v>
      </c>
      <c r="I2302" s="37">
        <v>65348.76</v>
      </c>
      <c r="J2302" s="37">
        <v>65348.76</v>
      </c>
      <c r="K2302" s="37">
        <v>65348.76</v>
      </c>
      <c r="L2302" s="37">
        <v>65348.76</v>
      </c>
      <c r="M2302" s="37">
        <v>65348.76</v>
      </c>
      <c r="N2302" s="37">
        <v>65348.76</v>
      </c>
      <c r="O2302" s="37">
        <v>65348.76</v>
      </c>
      <c r="P2302" s="37">
        <v>65348.76</v>
      </c>
      <c r="Q2302" s="37">
        <v>65348.76</v>
      </c>
      <c r="R2302" s="37">
        <v>65348.76</v>
      </c>
      <c r="S2302" s="37">
        <v>65348.76</v>
      </c>
    </row>
    <row r="2303" spans="2:19">
      <c r="B2303" s="6">
        <v>2002</v>
      </c>
      <c r="C2303" s="37">
        <v>0</v>
      </c>
      <c r="D2303" s="37">
        <v>0</v>
      </c>
      <c r="E2303" s="37">
        <v>0</v>
      </c>
      <c r="F2303" s="37">
        <v>0</v>
      </c>
      <c r="G2303" s="37">
        <v>0</v>
      </c>
      <c r="H2303" s="37">
        <v>0</v>
      </c>
      <c r="I2303" s="37">
        <v>7500</v>
      </c>
      <c r="J2303" s="37">
        <v>7500</v>
      </c>
      <c r="K2303" s="37">
        <v>7500</v>
      </c>
      <c r="L2303" s="37">
        <v>7500</v>
      </c>
      <c r="M2303" s="37">
        <v>7500</v>
      </c>
      <c r="N2303" s="37">
        <v>7500</v>
      </c>
      <c r="O2303" s="37">
        <v>7500</v>
      </c>
      <c r="P2303" s="37">
        <v>7500</v>
      </c>
      <c r="Q2303" s="37">
        <v>7500</v>
      </c>
      <c r="R2303" s="37">
        <v>7500</v>
      </c>
      <c r="S2303" s="37">
        <v>7500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4634.8599999999997</v>
      </c>
      <c r="D2310" s="37">
        <v>4634.8599999999997</v>
      </c>
      <c r="E2310" s="37">
        <v>4634.8599999999997</v>
      </c>
      <c r="F2310" s="37">
        <v>4634.8599999999997</v>
      </c>
      <c r="G2310" s="37">
        <v>4634.8599999999997</v>
      </c>
      <c r="H2310" s="37">
        <v>4634.8599999999997</v>
      </c>
      <c r="I2310" s="37">
        <v>4634.8599999999997</v>
      </c>
      <c r="J2310" s="37">
        <v>4634.8599999999997</v>
      </c>
      <c r="K2310" s="37">
        <v>4634.8599999999997</v>
      </c>
      <c r="L2310" s="37">
        <v>4634.8599999999997</v>
      </c>
      <c r="M2310" s="37">
        <v>4634.8599999999997</v>
      </c>
      <c r="N2310" s="37">
        <v>4634.8599999999997</v>
      </c>
      <c r="O2310" s="37">
        <v>4634.8599999999997</v>
      </c>
      <c r="P2310" s="37">
        <v>4634.8599999999997</v>
      </c>
      <c r="Q2310" s="37">
        <v>4634.8599999999997</v>
      </c>
      <c r="R2310" s="37">
        <v>4634.8599999999997</v>
      </c>
      <c r="S2310" s="37">
        <v>4634.8599999999997</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7674.84</v>
      </c>
      <c r="D2316" s="37">
        <v>7674.84</v>
      </c>
      <c r="E2316" s="37">
        <v>7674.84</v>
      </c>
      <c r="F2316" s="37">
        <v>7674.84</v>
      </c>
      <c r="G2316" s="37">
        <v>7674.84</v>
      </c>
      <c r="H2316" s="37">
        <v>7674.84</v>
      </c>
      <c r="I2316" s="37">
        <v>7674.84</v>
      </c>
      <c r="J2316" s="37">
        <v>7674.84</v>
      </c>
      <c r="K2316" s="37">
        <v>7674.84</v>
      </c>
      <c r="L2316" s="37">
        <v>7674.84</v>
      </c>
      <c r="M2316" s="37">
        <v>7674.84</v>
      </c>
      <c r="N2316" s="37">
        <v>7674.84</v>
      </c>
      <c r="O2316" s="37">
        <v>7674.84</v>
      </c>
      <c r="P2316" s="37">
        <v>7674.84</v>
      </c>
      <c r="Q2316" s="37">
        <v>7674.84</v>
      </c>
      <c r="R2316" s="37">
        <v>7674.84</v>
      </c>
      <c r="S2316" s="37">
        <v>7674.84</v>
      </c>
    </row>
    <row r="2317" spans="2:19">
      <c r="B2317" s="6">
        <v>1988</v>
      </c>
      <c r="C2317" s="37">
        <v>37005.269999999997</v>
      </c>
      <c r="D2317" s="37">
        <v>37005.269999999997</v>
      </c>
      <c r="E2317" s="37">
        <v>37005.269999999997</v>
      </c>
      <c r="F2317" s="37">
        <v>37005.269999999997</v>
      </c>
      <c r="G2317" s="37">
        <v>37005.269999999997</v>
      </c>
      <c r="H2317" s="37">
        <v>37005.269999999997</v>
      </c>
      <c r="I2317" s="37">
        <v>37005.269999999997</v>
      </c>
      <c r="J2317" s="37">
        <v>37005.269999999997</v>
      </c>
      <c r="K2317" s="37">
        <v>37005.269999999997</v>
      </c>
      <c r="L2317" s="37">
        <v>37005.269999999997</v>
      </c>
      <c r="M2317" s="37">
        <v>37005.269999999997</v>
      </c>
      <c r="N2317" s="37">
        <v>37005.269999999997</v>
      </c>
      <c r="O2317" s="37">
        <v>37005.269999999997</v>
      </c>
      <c r="P2317" s="37">
        <v>37005.269999999997</v>
      </c>
      <c r="Q2317" s="37">
        <v>37005.269999999997</v>
      </c>
      <c r="R2317" s="37">
        <v>37005.269999999997</v>
      </c>
      <c r="S2317" s="37">
        <v>37005.269999999997</v>
      </c>
    </row>
    <row r="2318" spans="2:19">
      <c r="B2318" s="6">
        <v>1987</v>
      </c>
      <c r="C2318" s="37">
        <v>3758</v>
      </c>
      <c r="D2318" s="37">
        <v>3758</v>
      </c>
      <c r="E2318" s="37">
        <v>3758</v>
      </c>
      <c r="F2318" s="37">
        <v>3758</v>
      </c>
      <c r="G2318" s="37">
        <v>3758</v>
      </c>
      <c r="H2318" s="37">
        <v>3758</v>
      </c>
      <c r="I2318" s="37">
        <v>3758</v>
      </c>
      <c r="J2318" s="37">
        <v>3758</v>
      </c>
      <c r="K2318" s="37">
        <v>3758</v>
      </c>
      <c r="L2318" s="37">
        <v>3758</v>
      </c>
      <c r="M2318" s="37">
        <v>3758</v>
      </c>
      <c r="N2318" s="37">
        <v>3758</v>
      </c>
      <c r="O2318" s="37">
        <v>3758</v>
      </c>
      <c r="P2318" s="37">
        <v>3758</v>
      </c>
      <c r="Q2318" s="37">
        <v>3758</v>
      </c>
      <c r="R2318" s="37">
        <v>3758</v>
      </c>
      <c r="S2318" s="37">
        <v>3758</v>
      </c>
    </row>
    <row r="2319" spans="2:19">
      <c r="B2319" s="6">
        <v>1986</v>
      </c>
      <c r="C2319" s="37">
        <v>37303.870000000003</v>
      </c>
      <c r="D2319" s="37">
        <v>37303.870000000003</v>
      </c>
      <c r="E2319" s="37">
        <v>37303.870000000003</v>
      </c>
      <c r="F2319" s="37">
        <v>37303.870000000003</v>
      </c>
      <c r="G2319" s="37">
        <v>37303.870000000003</v>
      </c>
      <c r="H2319" s="37">
        <v>37303.870000000003</v>
      </c>
      <c r="I2319" s="37">
        <v>37303.870000000003</v>
      </c>
      <c r="J2319" s="37">
        <v>37303.870000000003</v>
      </c>
      <c r="K2319" s="37">
        <v>37303.870000000003</v>
      </c>
      <c r="L2319" s="37">
        <v>37303.870000000003</v>
      </c>
      <c r="M2319" s="37">
        <v>37303.870000000003</v>
      </c>
      <c r="N2319" s="37">
        <v>37303.870000000003</v>
      </c>
      <c r="O2319" s="37">
        <v>37303.870000000003</v>
      </c>
      <c r="P2319" s="37">
        <v>37303.870000000003</v>
      </c>
      <c r="Q2319" s="37">
        <v>37303.870000000003</v>
      </c>
      <c r="R2319" s="37">
        <v>37303.870000000003</v>
      </c>
      <c r="S2319" s="37">
        <v>37303.870000000003</v>
      </c>
    </row>
    <row r="2320" spans="2:19">
      <c r="B2320" s="6">
        <v>1985</v>
      </c>
      <c r="C2320" s="37">
        <v>8513.3100000000013</v>
      </c>
      <c r="D2320" s="37">
        <v>8513.3100000000013</v>
      </c>
      <c r="E2320" s="37">
        <v>8513.3100000000013</v>
      </c>
      <c r="F2320" s="37">
        <v>8513.3100000000013</v>
      </c>
      <c r="G2320" s="37">
        <v>8513.3100000000013</v>
      </c>
      <c r="H2320" s="37">
        <v>8513.3100000000013</v>
      </c>
      <c r="I2320" s="37">
        <v>8513.3100000000013</v>
      </c>
      <c r="J2320" s="37">
        <v>8513.3100000000013</v>
      </c>
      <c r="K2320" s="37">
        <v>7910.6</v>
      </c>
      <c r="L2320" s="37">
        <v>7910.6</v>
      </c>
      <c r="M2320" s="37">
        <v>7910.6</v>
      </c>
      <c r="N2320" s="37">
        <v>7910.6</v>
      </c>
      <c r="O2320" s="37">
        <v>7910.6</v>
      </c>
      <c r="P2320" s="37">
        <v>7910.6</v>
      </c>
      <c r="Q2320" s="37">
        <v>7910.6</v>
      </c>
      <c r="R2320" s="37">
        <v>7910.6</v>
      </c>
      <c r="S2320" s="37">
        <v>7910.6</v>
      </c>
    </row>
    <row r="2321" spans="2:19">
      <c r="B2321" s="6">
        <v>1984</v>
      </c>
      <c r="C2321" s="37">
        <v>30948.819999999996</v>
      </c>
      <c r="D2321" s="37">
        <v>30948.819999999996</v>
      </c>
      <c r="E2321" s="37">
        <v>30948.819999999996</v>
      </c>
      <c r="F2321" s="37">
        <v>30948.819999999996</v>
      </c>
      <c r="G2321" s="37">
        <v>30948.819999999996</v>
      </c>
      <c r="H2321" s="37">
        <v>30948.819999999996</v>
      </c>
      <c r="I2321" s="37">
        <v>30948.819999999996</v>
      </c>
      <c r="J2321" s="37">
        <v>30948.819999999996</v>
      </c>
      <c r="K2321" s="37">
        <v>30948.819999999996</v>
      </c>
      <c r="L2321" s="37">
        <v>30948.819999999996</v>
      </c>
      <c r="M2321" s="37">
        <v>30948.819999999996</v>
      </c>
      <c r="N2321" s="37">
        <v>30948.819999999996</v>
      </c>
      <c r="O2321" s="37">
        <v>30948.819999999996</v>
      </c>
      <c r="P2321" s="37">
        <v>30948.819999999996</v>
      </c>
      <c r="Q2321" s="37">
        <v>30948.819999999996</v>
      </c>
      <c r="R2321" s="37">
        <v>30948.819999999996</v>
      </c>
      <c r="S2321" s="37">
        <v>30948.819999999996</v>
      </c>
    </row>
    <row r="2322" spans="2:19">
      <c r="B2322" s="6">
        <v>1983</v>
      </c>
      <c r="C2322" s="37">
        <v>147452.95000000001</v>
      </c>
      <c r="D2322" s="37">
        <v>147452.95000000001</v>
      </c>
      <c r="E2322" s="37">
        <v>147452.95000000001</v>
      </c>
      <c r="F2322" s="37">
        <v>147452.95000000001</v>
      </c>
      <c r="G2322" s="37">
        <v>147452.95000000001</v>
      </c>
      <c r="H2322" s="37">
        <v>147452.95000000001</v>
      </c>
      <c r="I2322" s="37">
        <v>147452.95000000001</v>
      </c>
      <c r="J2322" s="37">
        <v>147452.95000000001</v>
      </c>
      <c r="K2322" s="37">
        <v>147452.95000000001</v>
      </c>
      <c r="L2322" s="37">
        <v>147452.95000000001</v>
      </c>
      <c r="M2322" s="37">
        <v>147452.95000000001</v>
      </c>
      <c r="N2322" s="37">
        <v>147452.95000000001</v>
      </c>
      <c r="O2322" s="37">
        <v>147452.95000000001</v>
      </c>
      <c r="P2322" s="37">
        <v>147452.95000000001</v>
      </c>
      <c r="Q2322" s="37">
        <v>147452.95000000001</v>
      </c>
      <c r="R2322" s="37">
        <v>147452.95000000001</v>
      </c>
      <c r="S2322" s="37">
        <v>147452.95000000001</v>
      </c>
    </row>
    <row r="2323" spans="2:19">
      <c r="B2323" s="6">
        <v>1982</v>
      </c>
      <c r="C2323" s="37">
        <v>30926.489999999998</v>
      </c>
      <c r="D2323" s="37">
        <v>30926.489999999998</v>
      </c>
      <c r="E2323" s="37">
        <v>30926.489999999998</v>
      </c>
      <c r="F2323" s="37">
        <v>30926.489999999998</v>
      </c>
      <c r="G2323" s="37">
        <v>30926.489999999998</v>
      </c>
      <c r="H2323" s="37">
        <v>30926.489999999998</v>
      </c>
      <c r="I2323" s="37">
        <v>30926.489999999998</v>
      </c>
      <c r="J2323" s="37">
        <v>30926.489999999998</v>
      </c>
      <c r="K2323" s="37">
        <v>30926.489999999998</v>
      </c>
      <c r="L2323" s="37">
        <v>30926.489999999998</v>
      </c>
      <c r="M2323" s="37">
        <v>30926.489999999998</v>
      </c>
      <c r="N2323" s="37">
        <v>30926.489999999998</v>
      </c>
      <c r="O2323" s="37">
        <v>30926.489999999998</v>
      </c>
      <c r="P2323" s="37">
        <v>30926.489999999998</v>
      </c>
      <c r="Q2323" s="37">
        <v>30926.489999999998</v>
      </c>
      <c r="R2323" s="37">
        <v>30926.489999999998</v>
      </c>
      <c r="S2323" s="37">
        <v>30926.489999999998</v>
      </c>
    </row>
    <row r="2324" spans="2:19">
      <c r="B2324" s="6">
        <v>1981</v>
      </c>
      <c r="C2324" s="37">
        <v>68112.81</v>
      </c>
      <c r="D2324" s="37">
        <v>68112.81</v>
      </c>
      <c r="E2324" s="37">
        <v>68112.81</v>
      </c>
      <c r="F2324" s="37">
        <v>68112.81</v>
      </c>
      <c r="G2324" s="37">
        <v>68112.81</v>
      </c>
      <c r="H2324" s="37">
        <v>68112.81</v>
      </c>
      <c r="I2324" s="37">
        <v>68112.81</v>
      </c>
      <c r="J2324" s="37">
        <v>68112.81</v>
      </c>
      <c r="K2324" s="37">
        <v>68112.81</v>
      </c>
      <c r="L2324" s="37">
        <v>68112.81</v>
      </c>
      <c r="M2324" s="37">
        <v>68112.81</v>
      </c>
      <c r="N2324" s="37">
        <v>68112.81</v>
      </c>
      <c r="O2324" s="37">
        <v>68112.81</v>
      </c>
      <c r="P2324" s="37">
        <v>68112.81</v>
      </c>
      <c r="Q2324" s="37">
        <v>68112.81</v>
      </c>
      <c r="R2324" s="37">
        <v>68112.81</v>
      </c>
      <c r="S2324" s="37">
        <v>68112.81</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8031.31</v>
      </c>
      <c r="D2326" s="37">
        <v>8031.31</v>
      </c>
      <c r="E2326" s="37">
        <v>8031.31</v>
      </c>
      <c r="F2326" s="37">
        <v>8031.31</v>
      </c>
      <c r="G2326" s="37">
        <v>8031.31</v>
      </c>
      <c r="H2326" s="37">
        <v>8031.31</v>
      </c>
      <c r="I2326" s="37">
        <v>8031.31</v>
      </c>
      <c r="J2326" s="37">
        <v>8031.31</v>
      </c>
      <c r="K2326" s="37">
        <v>8031.31</v>
      </c>
      <c r="L2326" s="37">
        <v>8031.31</v>
      </c>
      <c r="M2326" s="37">
        <v>8031.31</v>
      </c>
      <c r="N2326" s="37">
        <v>8031.31</v>
      </c>
      <c r="O2326" s="37">
        <v>8031.31</v>
      </c>
      <c r="P2326" s="37">
        <v>8031.31</v>
      </c>
      <c r="Q2326" s="37">
        <v>8031.31</v>
      </c>
      <c r="R2326" s="37">
        <v>8031.31</v>
      </c>
      <c r="S2326" s="37">
        <v>8031.31</v>
      </c>
    </row>
    <row r="2327" spans="2:19">
      <c r="B2327" s="6">
        <v>1978</v>
      </c>
      <c r="C2327" s="37">
        <v>15899.84</v>
      </c>
      <c r="D2327" s="37">
        <v>15899.84</v>
      </c>
      <c r="E2327" s="37">
        <v>15899.84</v>
      </c>
      <c r="F2327" s="37">
        <v>15899.84</v>
      </c>
      <c r="G2327" s="37">
        <v>15899.84</v>
      </c>
      <c r="H2327" s="37">
        <v>15899.84</v>
      </c>
      <c r="I2327" s="37">
        <v>15899.84</v>
      </c>
      <c r="J2327" s="37">
        <v>15899.84</v>
      </c>
      <c r="K2327" s="37">
        <v>15899.84</v>
      </c>
      <c r="L2327" s="37">
        <v>15899.84</v>
      </c>
      <c r="M2327" s="37">
        <v>15899.84</v>
      </c>
      <c r="N2327" s="37">
        <v>15899.84</v>
      </c>
      <c r="O2327" s="37">
        <v>15899.84</v>
      </c>
      <c r="P2327" s="37">
        <v>15899.84</v>
      </c>
      <c r="Q2327" s="37">
        <v>15899.84</v>
      </c>
      <c r="R2327" s="37">
        <v>15899.84</v>
      </c>
      <c r="S2327" s="37">
        <v>15899.84</v>
      </c>
    </row>
    <row r="2328" spans="2:19">
      <c r="B2328" s="6">
        <v>1977</v>
      </c>
      <c r="C2328" s="37">
        <v>15622.1</v>
      </c>
      <c r="D2328" s="37">
        <v>15622.1</v>
      </c>
      <c r="E2328" s="37">
        <v>15622.1</v>
      </c>
      <c r="F2328" s="37">
        <v>15622.1</v>
      </c>
      <c r="G2328" s="37">
        <v>15622.1</v>
      </c>
      <c r="H2328" s="37">
        <v>15622.1</v>
      </c>
      <c r="I2328" s="37">
        <v>15622.1</v>
      </c>
      <c r="J2328" s="37">
        <v>15622.1</v>
      </c>
      <c r="K2328" s="37">
        <v>15622.1</v>
      </c>
      <c r="L2328" s="37">
        <v>15622.1</v>
      </c>
      <c r="M2328" s="37">
        <v>15622.1</v>
      </c>
      <c r="N2328" s="37">
        <v>15622.1</v>
      </c>
      <c r="O2328" s="37">
        <v>15622.1</v>
      </c>
      <c r="P2328" s="37">
        <v>15622.1</v>
      </c>
      <c r="Q2328" s="37">
        <v>15622.1</v>
      </c>
      <c r="R2328" s="37">
        <v>15622.1</v>
      </c>
      <c r="S2328" s="37">
        <v>15622.1</v>
      </c>
    </row>
    <row r="2329" spans="2:19">
      <c r="B2329" s="6">
        <v>1976</v>
      </c>
      <c r="C2329" s="37">
        <v>10931.81</v>
      </c>
      <c r="D2329" s="37">
        <v>10931.81</v>
      </c>
      <c r="E2329" s="37">
        <v>10931.81</v>
      </c>
      <c r="F2329" s="37">
        <v>10931.81</v>
      </c>
      <c r="G2329" s="37">
        <v>10931.81</v>
      </c>
      <c r="H2329" s="37">
        <v>10931.81</v>
      </c>
      <c r="I2329" s="37">
        <v>10931.81</v>
      </c>
      <c r="J2329" s="37">
        <v>10931.81</v>
      </c>
      <c r="K2329" s="37">
        <v>10931.81</v>
      </c>
      <c r="L2329" s="37">
        <v>10931.81</v>
      </c>
      <c r="M2329" s="37">
        <v>10931.81</v>
      </c>
      <c r="N2329" s="37">
        <v>10931.81</v>
      </c>
      <c r="O2329" s="37">
        <v>10931.81</v>
      </c>
      <c r="P2329" s="37">
        <v>10931.81</v>
      </c>
      <c r="Q2329" s="37">
        <v>10931.81</v>
      </c>
      <c r="R2329" s="37">
        <v>10931.81</v>
      </c>
      <c r="S2329" s="37">
        <v>10931.81</v>
      </c>
    </row>
    <row r="2330" spans="2:19">
      <c r="B2330" s="6">
        <v>1975</v>
      </c>
      <c r="C2330" s="37">
        <v>65529.06</v>
      </c>
      <c r="D2330" s="37">
        <v>65529.06</v>
      </c>
      <c r="E2330" s="37">
        <v>65529.06</v>
      </c>
      <c r="F2330" s="37">
        <v>65529.06</v>
      </c>
      <c r="G2330" s="37">
        <v>65529.06</v>
      </c>
      <c r="H2330" s="37">
        <v>65529.06</v>
      </c>
      <c r="I2330" s="37">
        <v>65529.06</v>
      </c>
      <c r="J2330" s="37">
        <v>65529.06</v>
      </c>
      <c r="K2330" s="37">
        <v>65529.06</v>
      </c>
      <c r="L2330" s="37">
        <v>65529.06</v>
      </c>
      <c r="M2330" s="37">
        <v>65529.06</v>
      </c>
      <c r="N2330" s="37">
        <v>65529.06</v>
      </c>
      <c r="O2330" s="37">
        <v>65529.06</v>
      </c>
      <c r="P2330" s="37">
        <v>65529.06</v>
      </c>
      <c r="Q2330" s="37">
        <v>65529.06</v>
      </c>
      <c r="R2330" s="37">
        <v>65529.06</v>
      </c>
      <c r="S2330" s="37">
        <v>65529.06</v>
      </c>
    </row>
    <row r="2331" spans="2:19">
      <c r="B2331" s="6">
        <v>1974</v>
      </c>
      <c r="C2331" s="37">
        <v>65150.89</v>
      </c>
      <c r="D2331" s="37">
        <v>65150.89</v>
      </c>
      <c r="E2331" s="37">
        <v>65150.89</v>
      </c>
      <c r="F2331" s="37">
        <v>65150.89</v>
      </c>
      <c r="G2331" s="37">
        <v>65150.89</v>
      </c>
      <c r="H2331" s="37">
        <v>65150.89</v>
      </c>
      <c r="I2331" s="37">
        <v>65150.89</v>
      </c>
      <c r="J2331" s="37">
        <v>65150.89</v>
      </c>
      <c r="K2331" s="37">
        <v>65150.89</v>
      </c>
      <c r="L2331" s="37">
        <v>65150.89</v>
      </c>
      <c r="M2331" s="37">
        <v>33150.89</v>
      </c>
      <c r="N2331" s="37">
        <v>33150.89</v>
      </c>
      <c r="O2331" s="37">
        <v>33150.89</v>
      </c>
      <c r="P2331" s="37">
        <v>33150.89</v>
      </c>
      <c r="Q2331" s="37">
        <v>33150.89</v>
      </c>
      <c r="R2331" s="37">
        <v>33150.89</v>
      </c>
      <c r="S2331" s="37">
        <v>33150.89</v>
      </c>
    </row>
    <row r="2332" spans="2:19">
      <c r="B2332" s="6">
        <v>1973</v>
      </c>
      <c r="C2332" s="37">
        <v>16545.63</v>
      </c>
      <c r="D2332" s="37">
        <v>16545.63</v>
      </c>
      <c r="E2332" s="37">
        <v>16545.63</v>
      </c>
      <c r="F2332" s="37">
        <v>16545.63</v>
      </c>
      <c r="G2332" s="37">
        <v>16545.63</v>
      </c>
      <c r="H2332" s="37">
        <v>16545.63</v>
      </c>
      <c r="I2332" s="37">
        <v>16545.63</v>
      </c>
      <c r="J2332" s="37">
        <v>16545.63</v>
      </c>
      <c r="K2332" s="37">
        <v>16545.63</v>
      </c>
      <c r="L2332" s="37">
        <v>16545.63</v>
      </c>
      <c r="M2332" s="37">
        <v>16545.63</v>
      </c>
      <c r="N2332" s="37">
        <v>16545.63</v>
      </c>
      <c r="O2332" s="37">
        <v>16545.63</v>
      </c>
      <c r="P2332" s="37">
        <v>16545.63</v>
      </c>
      <c r="Q2332" s="37">
        <v>16545.63</v>
      </c>
      <c r="R2332" s="37">
        <v>16545.63</v>
      </c>
      <c r="S2332" s="37">
        <v>16545.63</v>
      </c>
    </row>
    <row r="2333" spans="2:19">
      <c r="B2333" s="6">
        <v>1972</v>
      </c>
      <c r="C2333" s="37">
        <v>40260.03</v>
      </c>
      <c r="D2333" s="37">
        <v>40260.03</v>
      </c>
      <c r="E2333" s="37">
        <v>40260.03</v>
      </c>
      <c r="F2333" s="37">
        <v>40260.03</v>
      </c>
      <c r="G2333" s="37">
        <v>40260.03</v>
      </c>
      <c r="H2333" s="37">
        <v>40260.03</v>
      </c>
      <c r="I2333" s="37">
        <v>40260.03</v>
      </c>
      <c r="J2333" s="37">
        <v>40260.03</v>
      </c>
      <c r="K2333" s="37">
        <v>40260.03</v>
      </c>
      <c r="L2333" s="37">
        <v>40260.03</v>
      </c>
      <c r="M2333" s="37">
        <v>40260.03</v>
      </c>
      <c r="N2333" s="37">
        <v>40260.03</v>
      </c>
      <c r="O2333" s="37">
        <v>40260.03</v>
      </c>
      <c r="P2333" s="37">
        <v>40260.03</v>
      </c>
      <c r="Q2333" s="37">
        <v>40260.03</v>
      </c>
      <c r="R2333" s="37">
        <v>40260.03</v>
      </c>
      <c r="S2333" s="37">
        <v>40260.03</v>
      </c>
    </row>
    <row r="2334" spans="2:19">
      <c r="B2334" s="6">
        <v>1971</v>
      </c>
      <c r="C2334" s="37">
        <v>34673.660000000003</v>
      </c>
      <c r="D2334" s="37">
        <v>34673.660000000003</v>
      </c>
      <c r="E2334" s="37">
        <v>34673.660000000003</v>
      </c>
      <c r="F2334" s="37">
        <v>34673.660000000003</v>
      </c>
      <c r="G2334" s="37">
        <v>34673.660000000003</v>
      </c>
      <c r="H2334" s="37">
        <v>34673.660000000003</v>
      </c>
      <c r="I2334" s="37">
        <v>34673.660000000003</v>
      </c>
      <c r="J2334" s="37">
        <v>34673.660000000003</v>
      </c>
      <c r="K2334" s="37">
        <v>34673.660000000003</v>
      </c>
      <c r="L2334" s="37">
        <v>34673.660000000003</v>
      </c>
      <c r="M2334" s="37">
        <v>34673.660000000003</v>
      </c>
      <c r="N2334" s="37">
        <v>34673.660000000003</v>
      </c>
      <c r="O2334" s="37">
        <v>34673.660000000003</v>
      </c>
      <c r="P2334" s="37">
        <v>34673.660000000003</v>
      </c>
      <c r="Q2334" s="37">
        <v>34673.660000000003</v>
      </c>
      <c r="R2334" s="37">
        <v>34673.660000000003</v>
      </c>
      <c r="S2334" s="37">
        <v>34673.660000000003</v>
      </c>
    </row>
    <row r="2335" spans="2:19">
      <c r="B2335" s="6">
        <v>1970</v>
      </c>
      <c r="C2335" s="37">
        <v>76158.89</v>
      </c>
      <c r="D2335" s="37">
        <v>76158.89</v>
      </c>
      <c r="E2335" s="37">
        <v>76158.89</v>
      </c>
      <c r="F2335" s="37">
        <v>76158.89</v>
      </c>
      <c r="G2335" s="37">
        <v>76158.89</v>
      </c>
      <c r="H2335" s="37">
        <v>76158.89</v>
      </c>
      <c r="I2335" s="37">
        <v>76158.89</v>
      </c>
      <c r="J2335" s="37">
        <v>76158.89</v>
      </c>
      <c r="K2335" s="37">
        <v>76158.89</v>
      </c>
      <c r="L2335" s="37">
        <v>76158.89</v>
      </c>
      <c r="M2335" s="37">
        <v>76158.89</v>
      </c>
      <c r="N2335" s="37">
        <v>76158.89</v>
      </c>
      <c r="O2335" s="37">
        <v>76158.89</v>
      </c>
      <c r="P2335" s="37">
        <v>76158.89</v>
      </c>
      <c r="Q2335" s="37">
        <v>76158.89</v>
      </c>
      <c r="R2335" s="37">
        <v>76158.89</v>
      </c>
      <c r="S2335" s="37">
        <v>76158.89</v>
      </c>
    </row>
    <row r="2336" spans="2:19">
      <c r="B2336" s="6">
        <v>1969</v>
      </c>
      <c r="C2336" s="37">
        <v>45909.94</v>
      </c>
      <c r="D2336" s="37">
        <v>45909.94</v>
      </c>
      <c r="E2336" s="37">
        <v>45909.94</v>
      </c>
      <c r="F2336" s="37">
        <v>45909.94</v>
      </c>
      <c r="G2336" s="37">
        <v>45909.94</v>
      </c>
      <c r="H2336" s="37">
        <v>45909.94</v>
      </c>
      <c r="I2336" s="37">
        <v>45909.94</v>
      </c>
      <c r="J2336" s="37">
        <v>45909.94</v>
      </c>
      <c r="K2336" s="37">
        <v>45909.94</v>
      </c>
      <c r="L2336" s="37">
        <v>45909.94</v>
      </c>
      <c r="M2336" s="37">
        <v>45909.94</v>
      </c>
      <c r="N2336" s="37">
        <v>45909.94</v>
      </c>
      <c r="O2336" s="37">
        <v>45909.94</v>
      </c>
      <c r="P2336" s="37">
        <v>45909.94</v>
      </c>
      <c r="Q2336" s="37">
        <v>45909.94</v>
      </c>
      <c r="R2336" s="37">
        <v>45909.94</v>
      </c>
      <c r="S2336" s="37">
        <v>45909.94</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41997.280000000006</v>
      </c>
      <c r="D2338" s="37">
        <v>41997.280000000006</v>
      </c>
      <c r="E2338" s="37">
        <v>41997.280000000006</v>
      </c>
      <c r="F2338" s="37">
        <v>41997.280000000006</v>
      </c>
      <c r="G2338" s="37">
        <v>41997.280000000006</v>
      </c>
      <c r="H2338" s="37">
        <v>41997.280000000006</v>
      </c>
      <c r="I2338" s="37">
        <v>41997.280000000006</v>
      </c>
      <c r="J2338" s="37">
        <v>41997.280000000006</v>
      </c>
      <c r="K2338" s="37">
        <v>40641.870000000003</v>
      </c>
      <c r="L2338" s="37">
        <v>40641.870000000003</v>
      </c>
      <c r="M2338" s="37">
        <v>40641.870000000003</v>
      </c>
      <c r="N2338" s="37">
        <v>40641.870000000003</v>
      </c>
      <c r="O2338" s="37">
        <v>40641.870000000003</v>
      </c>
      <c r="P2338" s="37">
        <v>40641.870000000003</v>
      </c>
      <c r="Q2338" s="37">
        <v>40641.870000000003</v>
      </c>
      <c r="R2338" s="37">
        <v>40641.870000000003</v>
      </c>
      <c r="S2338" s="37">
        <v>40641.870000000003</v>
      </c>
    </row>
    <row r="2339" spans="2:19">
      <c r="B2339" s="6">
        <v>1966</v>
      </c>
      <c r="C2339" s="37">
        <v>15881.47</v>
      </c>
      <c r="D2339" s="37">
        <v>15881.47</v>
      </c>
      <c r="E2339" s="37">
        <v>15881.47</v>
      </c>
      <c r="F2339" s="37">
        <v>15881.47</v>
      </c>
      <c r="G2339" s="37">
        <v>15881.47</v>
      </c>
      <c r="H2339" s="37">
        <v>15881.47</v>
      </c>
      <c r="I2339" s="37">
        <v>15881.47</v>
      </c>
      <c r="J2339" s="37">
        <v>15881.47</v>
      </c>
      <c r="K2339" s="37">
        <v>15881.47</v>
      </c>
      <c r="L2339" s="37">
        <v>15881.47</v>
      </c>
      <c r="M2339" s="37">
        <v>15881.47</v>
      </c>
      <c r="N2339" s="37">
        <v>15881.47</v>
      </c>
      <c r="O2339" s="37">
        <v>15881.47</v>
      </c>
      <c r="P2339" s="37">
        <v>15881.47</v>
      </c>
      <c r="Q2339" s="37">
        <v>15881.47</v>
      </c>
      <c r="R2339" s="37">
        <v>15881.47</v>
      </c>
      <c r="S2339" s="37">
        <v>15881.47</v>
      </c>
    </row>
    <row r="2340" spans="2:19">
      <c r="B2340" s="6">
        <v>1965</v>
      </c>
      <c r="C2340" s="37">
        <v>15707.56</v>
      </c>
      <c r="D2340" s="37">
        <v>15707.56</v>
      </c>
      <c r="E2340" s="37">
        <v>15707.56</v>
      </c>
      <c r="F2340" s="37">
        <v>15707.56</v>
      </c>
      <c r="G2340" s="37">
        <v>15707.56</v>
      </c>
      <c r="H2340" s="37">
        <v>15707.56</v>
      </c>
      <c r="I2340" s="37">
        <v>15707.56</v>
      </c>
      <c r="J2340" s="37">
        <v>15707.56</v>
      </c>
      <c r="K2340" s="37">
        <v>15707.56</v>
      </c>
      <c r="L2340" s="37">
        <v>15707.56</v>
      </c>
      <c r="M2340" s="37">
        <v>15707.56</v>
      </c>
      <c r="N2340" s="37">
        <v>15707.56</v>
      </c>
      <c r="O2340" s="37">
        <v>15707.56</v>
      </c>
      <c r="P2340" s="37">
        <v>15707.56</v>
      </c>
      <c r="Q2340" s="37">
        <v>15707.56</v>
      </c>
      <c r="R2340" s="37">
        <v>15707.56</v>
      </c>
      <c r="S2340" s="37">
        <v>15707.56</v>
      </c>
    </row>
    <row r="2341" spans="2:19">
      <c r="B2341" s="6">
        <v>1964</v>
      </c>
      <c r="C2341" s="37">
        <v>54194.46</v>
      </c>
      <c r="D2341" s="37">
        <v>54194.46</v>
      </c>
      <c r="E2341" s="37">
        <v>54194.46</v>
      </c>
      <c r="F2341" s="37">
        <v>54194.46</v>
      </c>
      <c r="G2341" s="37">
        <v>54194.46</v>
      </c>
      <c r="H2341" s="37">
        <v>54194.46</v>
      </c>
      <c r="I2341" s="37">
        <v>54194.46</v>
      </c>
      <c r="J2341" s="37">
        <v>54194.46</v>
      </c>
      <c r="K2341" s="37">
        <v>53487.32</v>
      </c>
      <c r="L2341" s="37">
        <v>53487.32</v>
      </c>
      <c r="M2341" s="37">
        <v>53487.32</v>
      </c>
      <c r="N2341" s="37">
        <v>53487.32</v>
      </c>
      <c r="O2341" s="37">
        <v>53487.32</v>
      </c>
      <c r="P2341" s="37">
        <v>53487.32</v>
      </c>
      <c r="Q2341" s="37">
        <v>53487.32</v>
      </c>
      <c r="R2341" s="37">
        <v>53487.32</v>
      </c>
      <c r="S2341" s="37">
        <v>53487.32</v>
      </c>
    </row>
    <row r="2342" spans="2:19">
      <c r="B2342" s="6">
        <v>1963</v>
      </c>
      <c r="C2342" s="37">
        <v>53777.919999999998</v>
      </c>
      <c r="D2342" s="37">
        <v>53777.919999999998</v>
      </c>
      <c r="E2342" s="37">
        <v>53777.919999999998</v>
      </c>
      <c r="F2342" s="37">
        <v>53777.919999999998</v>
      </c>
      <c r="G2342" s="37">
        <v>53777.919999999998</v>
      </c>
      <c r="H2342" s="37">
        <v>53777.919999999998</v>
      </c>
      <c r="I2342" s="37">
        <v>53777.919999999998</v>
      </c>
      <c r="J2342" s="37">
        <v>53777.919999999998</v>
      </c>
      <c r="K2342" s="37">
        <v>53777.919999999998</v>
      </c>
      <c r="L2342" s="37">
        <v>53777.919999999998</v>
      </c>
      <c r="M2342" s="37">
        <v>53777.919999999998</v>
      </c>
      <c r="N2342" s="37">
        <v>53777.919999999998</v>
      </c>
      <c r="O2342" s="37">
        <v>53777.919999999998</v>
      </c>
      <c r="P2342" s="37">
        <v>53777.919999999998</v>
      </c>
      <c r="Q2342" s="37">
        <v>53777.919999999998</v>
      </c>
      <c r="R2342" s="37">
        <v>53777.919999999998</v>
      </c>
      <c r="S2342" s="37">
        <v>53777.919999999998</v>
      </c>
    </row>
    <row r="2343" spans="2:19">
      <c r="B2343" s="6">
        <v>1962</v>
      </c>
      <c r="C2343" s="37">
        <v>10430.64</v>
      </c>
      <c r="D2343" s="37">
        <v>10430.64</v>
      </c>
      <c r="E2343" s="37">
        <v>10430.64</v>
      </c>
      <c r="F2343" s="37">
        <v>10430.64</v>
      </c>
      <c r="G2343" s="37">
        <v>10430.64</v>
      </c>
      <c r="H2343" s="37">
        <v>10430.64</v>
      </c>
      <c r="I2343" s="37">
        <v>10430.64</v>
      </c>
      <c r="J2343" s="37">
        <v>10430.64</v>
      </c>
      <c r="K2343" s="37">
        <v>10430.64</v>
      </c>
      <c r="L2343" s="37">
        <v>10430.64</v>
      </c>
      <c r="M2343" s="37">
        <v>10430.64</v>
      </c>
      <c r="N2343" s="37">
        <v>10430.64</v>
      </c>
      <c r="O2343" s="37">
        <v>10430.64</v>
      </c>
      <c r="P2343" s="37">
        <v>10430.64</v>
      </c>
      <c r="Q2343" s="37">
        <v>10430.64</v>
      </c>
      <c r="R2343" s="37">
        <v>10430.64</v>
      </c>
      <c r="S2343" s="37">
        <v>10430.64</v>
      </c>
    </row>
    <row r="2344" spans="2:19">
      <c r="B2344" s="6">
        <v>1961</v>
      </c>
      <c r="C2344" s="37">
        <v>17099.53</v>
      </c>
      <c r="D2344" s="37">
        <v>17099.53</v>
      </c>
      <c r="E2344" s="37">
        <v>17099.53</v>
      </c>
      <c r="F2344" s="37">
        <v>17099.53</v>
      </c>
      <c r="G2344" s="37">
        <v>17099.53</v>
      </c>
      <c r="H2344" s="37">
        <v>17099.53</v>
      </c>
      <c r="I2344" s="37">
        <v>17099.53</v>
      </c>
      <c r="J2344" s="37">
        <v>17099.53</v>
      </c>
      <c r="K2344" s="37">
        <v>17099.53</v>
      </c>
      <c r="L2344" s="37">
        <v>17099.53</v>
      </c>
      <c r="M2344" s="37">
        <v>17099.53</v>
      </c>
      <c r="N2344" s="37">
        <v>17099.53</v>
      </c>
      <c r="O2344" s="37">
        <v>17099.53</v>
      </c>
      <c r="P2344" s="37">
        <v>17099.53</v>
      </c>
      <c r="Q2344" s="37">
        <v>17099.53</v>
      </c>
      <c r="R2344" s="37">
        <v>17099.53</v>
      </c>
      <c r="S2344" s="37">
        <v>17099.53</v>
      </c>
    </row>
    <row r="2345" spans="2:19">
      <c r="B2345" s="6">
        <v>1960</v>
      </c>
      <c r="C2345" s="37">
        <v>16755.46</v>
      </c>
      <c r="D2345" s="37">
        <v>16755.46</v>
      </c>
      <c r="E2345" s="37">
        <v>16755.46</v>
      </c>
      <c r="F2345" s="37">
        <v>16755.46</v>
      </c>
      <c r="G2345" s="37">
        <v>16755.46</v>
      </c>
      <c r="H2345" s="37">
        <v>16755.46</v>
      </c>
      <c r="I2345" s="37">
        <v>16755.46</v>
      </c>
      <c r="J2345" s="37">
        <v>16755.46</v>
      </c>
      <c r="K2345" s="37">
        <v>16755.46</v>
      </c>
      <c r="L2345" s="37">
        <v>16755.46</v>
      </c>
      <c r="M2345" s="37">
        <v>16755.46</v>
      </c>
      <c r="N2345" s="37">
        <v>16755.46</v>
      </c>
      <c r="O2345" s="37">
        <v>16755.46</v>
      </c>
      <c r="P2345" s="37">
        <v>16755.46</v>
      </c>
      <c r="Q2345" s="37">
        <v>16755.46</v>
      </c>
      <c r="R2345" s="37">
        <v>16755.46</v>
      </c>
      <c r="S2345" s="37">
        <v>16755.46</v>
      </c>
    </row>
    <row r="2346" spans="2:19">
      <c r="B2346" s="6">
        <v>1959</v>
      </c>
      <c r="C2346" s="37">
        <v>16977.669999999998</v>
      </c>
      <c r="D2346" s="37">
        <v>16977.669999999998</v>
      </c>
      <c r="E2346" s="37">
        <v>16977.669999999998</v>
      </c>
      <c r="F2346" s="37">
        <v>16977.669999999998</v>
      </c>
      <c r="G2346" s="37">
        <v>16977.669999999998</v>
      </c>
      <c r="H2346" s="37">
        <v>16977.669999999998</v>
      </c>
      <c r="I2346" s="37">
        <v>16977.669999999998</v>
      </c>
      <c r="J2346" s="37">
        <v>16977.669999999998</v>
      </c>
      <c r="K2346" s="37">
        <v>16977.669999999998</v>
      </c>
      <c r="L2346" s="37">
        <v>16977.669999999998</v>
      </c>
      <c r="M2346" s="37">
        <v>16977.669999999998</v>
      </c>
      <c r="N2346" s="37">
        <v>16977.669999999998</v>
      </c>
      <c r="O2346" s="37">
        <v>16977.669999999998</v>
      </c>
      <c r="P2346" s="37">
        <v>16977.669999999998</v>
      </c>
      <c r="Q2346" s="37">
        <v>16977.669999999998</v>
      </c>
      <c r="R2346" s="37">
        <v>16977.669999999998</v>
      </c>
      <c r="S2346" s="37">
        <v>16977.669999999998</v>
      </c>
    </row>
    <row r="2347" spans="2:19">
      <c r="B2347" s="6">
        <v>1958</v>
      </c>
      <c r="C2347" s="37">
        <v>1544.95</v>
      </c>
      <c r="D2347" s="37">
        <v>1544.95</v>
      </c>
      <c r="E2347" s="37">
        <v>1544.95</v>
      </c>
      <c r="F2347" s="37">
        <v>1544.95</v>
      </c>
      <c r="G2347" s="37">
        <v>1544.95</v>
      </c>
      <c r="H2347" s="37">
        <v>1544.95</v>
      </c>
      <c r="I2347" s="37">
        <v>1544.95</v>
      </c>
      <c r="J2347" s="37">
        <v>1544.95</v>
      </c>
      <c r="K2347" s="37">
        <v>1544.95</v>
      </c>
      <c r="L2347" s="37">
        <v>1544.95</v>
      </c>
      <c r="M2347" s="37">
        <v>1544.95</v>
      </c>
      <c r="N2347" s="37">
        <v>1544.95</v>
      </c>
      <c r="O2347" s="37">
        <v>1544.95</v>
      </c>
      <c r="P2347" s="37">
        <v>1544.95</v>
      </c>
      <c r="Q2347" s="37">
        <v>1544.95</v>
      </c>
      <c r="R2347" s="37">
        <v>1544.95</v>
      </c>
      <c r="S2347" s="37">
        <v>1544.95</v>
      </c>
    </row>
    <row r="2348" spans="2:19">
      <c r="B2348" s="6">
        <v>1957</v>
      </c>
      <c r="C2348" s="37">
        <v>19026.189999999999</v>
      </c>
      <c r="D2348" s="37">
        <v>19026.189999999999</v>
      </c>
      <c r="E2348" s="37">
        <v>19026.189999999999</v>
      </c>
      <c r="F2348" s="37">
        <v>19026.189999999999</v>
      </c>
      <c r="G2348" s="37">
        <v>19026.189999999999</v>
      </c>
      <c r="H2348" s="37">
        <v>19026.189999999999</v>
      </c>
      <c r="I2348" s="37">
        <v>19026.189999999999</v>
      </c>
      <c r="J2348" s="37">
        <v>19026.189999999999</v>
      </c>
      <c r="K2348" s="37">
        <v>19026.189999999999</v>
      </c>
      <c r="L2348" s="37">
        <v>19026.189999999999</v>
      </c>
      <c r="M2348" s="37">
        <v>19026.189999999999</v>
      </c>
      <c r="N2348" s="37">
        <v>19026.189999999999</v>
      </c>
      <c r="O2348" s="37">
        <v>19026.189999999999</v>
      </c>
      <c r="P2348" s="37">
        <v>19026.189999999999</v>
      </c>
      <c r="Q2348" s="37">
        <v>19026.189999999999</v>
      </c>
      <c r="R2348" s="37">
        <v>19026.189999999999</v>
      </c>
      <c r="S2348" s="37">
        <v>19026.189999999999</v>
      </c>
    </row>
    <row r="2349" spans="2:19">
      <c r="B2349" s="6">
        <v>1956</v>
      </c>
      <c r="C2349" s="37">
        <v>1895.03</v>
      </c>
      <c r="D2349" s="37">
        <v>1895.03</v>
      </c>
      <c r="E2349" s="37">
        <v>1895.03</v>
      </c>
      <c r="F2349" s="37">
        <v>1895.03</v>
      </c>
      <c r="G2349" s="37">
        <v>1895.03</v>
      </c>
      <c r="H2349" s="37">
        <v>1895.03</v>
      </c>
      <c r="I2349" s="37">
        <v>1895.03</v>
      </c>
      <c r="J2349" s="37">
        <v>1895.03</v>
      </c>
      <c r="K2349" s="37">
        <v>1895.03</v>
      </c>
      <c r="L2349" s="37">
        <v>1895.03</v>
      </c>
      <c r="M2349" s="37">
        <v>0</v>
      </c>
      <c r="N2349" s="37">
        <v>0</v>
      </c>
      <c r="O2349" s="37">
        <v>0</v>
      </c>
      <c r="P2349" s="37">
        <v>0</v>
      </c>
      <c r="Q2349" s="37">
        <v>0</v>
      </c>
      <c r="R2349" s="37">
        <v>0</v>
      </c>
      <c r="S2349" s="37">
        <v>0</v>
      </c>
    </row>
    <row r="2350" spans="2:19">
      <c r="B2350" s="6">
        <v>1955</v>
      </c>
      <c r="C2350" s="37">
        <v>6932.7000000000007</v>
      </c>
      <c r="D2350" s="37">
        <v>6932.7000000000007</v>
      </c>
      <c r="E2350" s="37">
        <v>6932.7000000000007</v>
      </c>
      <c r="F2350" s="37">
        <v>6932.7000000000007</v>
      </c>
      <c r="G2350" s="37">
        <v>6932.7000000000007</v>
      </c>
      <c r="H2350" s="37">
        <v>6932.7000000000007</v>
      </c>
      <c r="I2350" s="37">
        <v>6932.7000000000007</v>
      </c>
      <c r="J2350" s="37">
        <v>6932.7000000000007</v>
      </c>
      <c r="K2350" s="37">
        <v>6932.7000000000007</v>
      </c>
      <c r="L2350" s="37">
        <v>6932.7000000000007</v>
      </c>
      <c r="M2350" s="37">
        <v>2231.8200000000002</v>
      </c>
      <c r="N2350" s="37">
        <v>2231.8200000000002</v>
      </c>
      <c r="O2350" s="37">
        <v>2231.8200000000002</v>
      </c>
      <c r="P2350" s="37">
        <v>2231.8200000000002</v>
      </c>
      <c r="Q2350" s="37">
        <v>2231.8200000000002</v>
      </c>
      <c r="R2350" s="37">
        <v>2231.8200000000002</v>
      </c>
      <c r="S2350" s="37">
        <v>2231.8200000000002</v>
      </c>
    </row>
    <row r="2351" spans="2:19">
      <c r="B2351" s="6">
        <v>1954</v>
      </c>
      <c r="C2351" s="37">
        <v>634.37</v>
      </c>
      <c r="D2351" s="37">
        <v>634.37</v>
      </c>
      <c r="E2351" s="37">
        <v>634.37</v>
      </c>
      <c r="F2351" s="37">
        <v>634.37</v>
      </c>
      <c r="G2351" s="37">
        <v>634.37</v>
      </c>
      <c r="H2351" s="37">
        <v>634.37</v>
      </c>
      <c r="I2351" s="37">
        <v>634.37</v>
      </c>
      <c r="J2351" s="37">
        <v>634.37</v>
      </c>
      <c r="K2351" s="37">
        <v>634.37</v>
      </c>
      <c r="L2351" s="37">
        <v>634.37</v>
      </c>
      <c r="M2351" s="37">
        <v>634.37</v>
      </c>
      <c r="N2351" s="37">
        <v>634.37</v>
      </c>
      <c r="O2351" s="37">
        <v>634.37</v>
      </c>
      <c r="P2351" s="37">
        <v>634.37</v>
      </c>
      <c r="Q2351" s="37">
        <v>634.37</v>
      </c>
      <c r="R2351" s="37">
        <v>634.37</v>
      </c>
      <c r="S2351" s="37">
        <v>634.37</v>
      </c>
    </row>
    <row r="2352" spans="2:19">
      <c r="B2352" s="6">
        <v>1953</v>
      </c>
      <c r="C2352" s="37">
        <v>882.57</v>
      </c>
      <c r="D2352" s="37">
        <v>882.57</v>
      </c>
      <c r="E2352" s="37">
        <v>882.57</v>
      </c>
      <c r="F2352" s="37">
        <v>882.57</v>
      </c>
      <c r="G2352" s="37">
        <v>882.57</v>
      </c>
      <c r="H2352" s="37">
        <v>882.57</v>
      </c>
      <c r="I2352" s="37">
        <v>882.57</v>
      </c>
      <c r="J2352" s="37">
        <v>882.57</v>
      </c>
      <c r="K2352" s="37">
        <v>882.57</v>
      </c>
      <c r="L2352" s="37">
        <v>882.57</v>
      </c>
      <c r="M2352" s="37">
        <v>882.57</v>
      </c>
      <c r="N2352" s="37">
        <v>882.57</v>
      </c>
      <c r="O2352" s="37">
        <v>882.57</v>
      </c>
      <c r="P2352" s="37">
        <v>882.57</v>
      </c>
      <c r="Q2352" s="37">
        <v>882.57</v>
      </c>
      <c r="R2352" s="37">
        <v>882.57</v>
      </c>
      <c r="S2352" s="37">
        <v>882.57</v>
      </c>
    </row>
    <row r="2353" spans="2:19">
      <c r="B2353" s="6">
        <v>1952</v>
      </c>
      <c r="C2353" s="37">
        <v>152.03</v>
      </c>
      <c r="D2353" s="37">
        <v>152.03</v>
      </c>
      <c r="E2353" s="37">
        <v>152.03</v>
      </c>
      <c r="F2353" s="37">
        <v>152.03</v>
      </c>
      <c r="G2353" s="37">
        <v>152.03</v>
      </c>
      <c r="H2353" s="37">
        <v>152.03</v>
      </c>
      <c r="I2353" s="37">
        <v>152.03</v>
      </c>
      <c r="J2353" s="37">
        <v>152.03</v>
      </c>
      <c r="K2353" s="37">
        <v>152.03</v>
      </c>
      <c r="L2353" s="37">
        <v>152.03</v>
      </c>
      <c r="M2353" s="37">
        <v>152.03</v>
      </c>
      <c r="N2353" s="37">
        <v>152.03</v>
      </c>
      <c r="O2353" s="37">
        <v>152.03</v>
      </c>
      <c r="P2353" s="37">
        <v>152.03</v>
      </c>
      <c r="Q2353" s="37">
        <v>152.03</v>
      </c>
      <c r="R2353" s="37">
        <v>152.03</v>
      </c>
      <c r="S2353" s="37">
        <v>152.03</v>
      </c>
    </row>
    <row r="2354" spans="2:19">
      <c r="B2354" s="6">
        <v>1951</v>
      </c>
      <c r="C2354" s="37">
        <v>315.04000000000002</v>
      </c>
      <c r="D2354" s="37">
        <v>315.04000000000002</v>
      </c>
      <c r="E2354" s="37">
        <v>315.04000000000002</v>
      </c>
      <c r="F2354" s="37">
        <v>315.04000000000002</v>
      </c>
      <c r="G2354" s="37">
        <v>315.04000000000002</v>
      </c>
      <c r="H2354" s="37">
        <v>315.04000000000002</v>
      </c>
      <c r="I2354" s="37">
        <v>315.04000000000002</v>
      </c>
      <c r="J2354" s="37">
        <v>315.04000000000002</v>
      </c>
      <c r="K2354" s="37">
        <v>315.04000000000002</v>
      </c>
      <c r="L2354" s="37">
        <v>315.04000000000002</v>
      </c>
      <c r="M2354" s="37">
        <v>315.04000000000002</v>
      </c>
      <c r="N2354" s="37">
        <v>315.04000000000002</v>
      </c>
      <c r="O2354" s="37">
        <v>315.04000000000002</v>
      </c>
      <c r="P2354" s="37">
        <v>315.04000000000002</v>
      </c>
      <c r="Q2354" s="37">
        <v>315.04000000000002</v>
      </c>
      <c r="R2354" s="37">
        <v>315.04000000000002</v>
      </c>
      <c r="S2354" s="37">
        <v>315.04000000000002</v>
      </c>
    </row>
    <row r="2355" spans="2:19">
      <c r="B2355" s="6">
        <v>1950</v>
      </c>
      <c r="C2355" s="37">
        <v>744.74</v>
      </c>
      <c r="D2355" s="37">
        <v>744.74</v>
      </c>
      <c r="E2355" s="37">
        <v>744.74</v>
      </c>
      <c r="F2355" s="37">
        <v>744.74</v>
      </c>
      <c r="G2355" s="37">
        <v>744.74</v>
      </c>
      <c r="H2355" s="37">
        <v>744.74</v>
      </c>
      <c r="I2355" s="37">
        <v>744.74</v>
      </c>
      <c r="J2355" s="37">
        <v>744.74</v>
      </c>
      <c r="K2355" s="37">
        <v>744.74</v>
      </c>
      <c r="L2355" s="37">
        <v>744.74</v>
      </c>
      <c r="M2355" s="37">
        <v>744.74</v>
      </c>
      <c r="N2355" s="37">
        <v>744.74</v>
      </c>
      <c r="O2355" s="37">
        <v>744.74</v>
      </c>
      <c r="P2355" s="37">
        <v>744.74</v>
      </c>
      <c r="Q2355" s="37">
        <v>744.74</v>
      </c>
      <c r="R2355" s="37">
        <v>744.74</v>
      </c>
      <c r="S2355" s="37">
        <v>744.74</v>
      </c>
    </row>
    <row r="2356" spans="2:19">
      <c r="B2356" s="6">
        <v>1949</v>
      </c>
      <c r="C2356" s="37">
        <v>216.17</v>
      </c>
      <c r="D2356" s="37">
        <v>216.17</v>
      </c>
      <c r="E2356" s="37">
        <v>216.17</v>
      </c>
      <c r="F2356" s="37">
        <v>216.17</v>
      </c>
      <c r="G2356" s="37">
        <v>216.17</v>
      </c>
      <c r="H2356" s="37">
        <v>216.17</v>
      </c>
      <c r="I2356" s="37">
        <v>216.17</v>
      </c>
      <c r="J2356" s="37">
        <v>216.17</v>
      </c>
      <c r="K2356" s="37">
        <v>216.17</v>
      </c>
      <c r="L2356" s="37">
        <v>216.17</v>
      </c>
      <c r="M2356" s="37">
        <v>216.17</v>
      </c>
      <c r="N2356" s="37">
        <v>216.17</v>
      </c>
      <c r="O2356" s="37">
        <v>216.17</v>
      </c>
      <c r="P2356" s="37">
        <v>216.17</v>
      </c>
      <c r="Q2356" s="37">
        <v>216.17</v>
      </c>
      <c r="R2356" s="37">
        <v>216.17</v>
      </c>
      <c r="S2356" s="37">
        <v>216.17</v>
      </c>
    </row>
    <row r="2357" spans="2:19">
      <c r="B2357" s="6">
        <v>1948</v>
      </c>
      <c r="C2357" s="37">
        <v>2574.4</v>
      </c>
      <c r="D2357" s="37">
        <v>2574.4</v>
      </c>
      <c r="E2357" s="37">
        <v>2574.4</v>
      </c>
      <c r="F2357" s="37">
        <v>2574.4</v>
      </c>
      <c r="G2357" s="37">
        <v>2574.4</v>
      </c>
      <c r="H2357" s="37">
        <v>2574.4</v>
      </c>
      <c r="I2357" s="37">
        <v>2574.4</v>
      </c>
      <c r="J2357" s="37">
        <v>2574.4</v>
      </c>
      <c r="K2357" s="37">
        <v>2574.4</v>
      </c>
      <c r="L2357" s="37">
        <v>2574.4</v>
      </c>
      <c r="M2357" s="37">
        <v>2574.4</v>
      </c>
      <c r="N2357" s="37">
        <v>2574.4</v>
      </c>
      <c r="O2357" s="37">
        <v>2574.4</v>
      </c>
      <c r="P2357" s="37">
        <v>2574.4</v>
      </c>
      <c r="Q2357" s="37">
        <v>2574.4</v>
      </c>
      <c r="R2357" s="37">
        <v>2574.4</v>
      </c>
      <c r="S2357" s="37">
        <v>2574.4</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1114133.32</v>
      </c>
      <c r="D2376" s="8">
        <f>SUM(D2298:D2375)</f>
        <v>1114133.32</v>
      </c>
      <c r="E2376" s="8">
        <f>SUM(E2297:E2375)</f>
        <v>1114133.32</v>
      </c>
      <c r="F2376" s="8">
        <f>SUM(F2296:F2375)</f>
        <v>1114133.32</v>
      </c>
      <c r="G2376" s="8">
        <f>SUM(G2295:G2375)</f>
        <v>1114133.32</v>
      </c>
      <c r="H2376" s="8">
        <f>SUM(H2289:H2375)</f>
        <v>1114133.32</v>
      </c>
      <c r="I2376" s="8">
        <f>SUM(I2289:I2375)</f>
        <v>1121633.32</v>
      </c>
      <c r="J2376" s="8">
        <f t="shared" ref="J2376" si="69">SUM(J2289:J2375)</f>
        <v>1144813.7099999997</v>
      </c>
      <c r="K2376" s="8">
        <f>SUM(K2289:K2375)</f>
        <v>1212434.2499999998</v>
      </c>
      <c r="L2376" s="8">
        <f t="shared" ref="L2376" si="70">SUM(L2289:L2375)</f>
        <v>1212434.2499999998</v>
      </c>
      <c r="M2376" s="8">
        <f>SUM(M2289:M2375)</f>
        <v>1173838.3399999999</v>
      </c>
      <c r="N2376" s="11">
        <f>SUM(N2284:N2375)</f>
        <v>1173838.3399999999</v>
      </c>
      <c r="O2376" s="11">
        <f t="shared" ref="O2376:S2376" si="71">SUM(O2284:O2375)</f>
        <v>1180798.3399999999</v>
      </c>
      <c r="P2376" s="11">
        <f t="shared" si="71"/>
        <v>1180798.3399999999</v>
      </c>
      <c r="Q2376" s="11">
        <f t="shared" si="71"/>
        <v>1180798.3399999999</v>
      </c>
      <c r="R2376" s="11">
        <f t="shared" si="71"/>
        <v>1186344.4799999997</v>
      </c>
      <c r="S2376" s="11">
        <f t="shared" si="71"/>
        <v>1186344.4799999997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72">SUM(J2384:J2470)</f>
        <v>0</v>
      </c>
      <c r="K2471" s="8">
        <f>SUM(K2384:K2470)</f>
        <v>0</v>
      </c>
      <c r="L2471" s="8">
        <f t="shared" ref="L2471" si="73">SUM(L2384:L2470)</f>
        <v>0</v>
      </c>
      <c r="M2471" s="8">
        <f>SUM(M2384:M2470)</f>
        <v>0</v>
      </c>
      <c r="N2471" s="11">
        <f>SUM(N2379:N2470)</f>
        <v>0</v>
      </c>
      <c r="O2471" s="11">
        <f t="shared" ref="O2471:S2471" si="74">SUM(O2379:O2470)</f>
        <v>0</v>
      </c>
      <c r="P2471" s="11">
        <f t="shared" si="74"/>
        <v>0</v>
      </c>
      <c r="Q2471" s="11">
        <f t="shared" si="74"/>
        <v>0</v>
      </c>
      <c r="R2471" s="11">
        <f t="shared" si="74"/>
        <v>0</v>
      </c>
      <c r="S2471" s="11">
        <f t="shared" si="74"/>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75">SUM(J2479:J2565)</f>
        <v>0</v>
      </c>
      <c r="K2566" s="8">
        <f>SUM(K2479:K2565)</f>
        <v>0</v>
      </c>
      <c r="L2566" s="8">
        <f t="shared" ref="L2566" si="76">SUM(L2479:L2565)</f>
        <v>0</v>
      </c>
      <c r="M2566" s="8">
        <f>SUM(M2479:M2565)</f>
        <v>0</v>
      </c>
      <c r="N2566" s="11">
        <f>SUM(N2474:N2565)</f>
        <v>0</v>
      </c>
      <c r="O2566" s="11">
        <f t="shared" ref="O2566:S2566" si="77">SUM(O2474:O2565)</f>
        <v>0</v>
      </c>
      <c r="P2566" s="11">
        <f t="shared" si="77"/>
        <v>0</v>
      </c>
      <c r="Q2566" s="11">
        <f t="shared" si="77"/>
        <v>0</v>
      </c>
      <c r="R2566" s="11">
        <f t="shared" si="77"/>
        <v>0</v>
      </c>
      <c r="S2566" s="11">
        <f t="shared" si="77"/>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1535.41</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591.42999999999995</v>
      </c>
      <c r="I2579" s="37">
        <v>591.42999999999995</v>
      </c>
      <c r="J2579" s="37">
        <v>591.42999999999995</v>
      </c>
      <c r="K2579" s="37">
        <v>591.42999999999995</v>
      </c>
      <c r="L2579" s="37">
        <v>591.42999999999995</v>
      </c>
      <c r="M2579" s="37">
        <v>591.42999999999995</v>
      </c>
      <c r="N2579" s="37">
        <v>591.42999999999995</v>
      </c>
      <c r="O2579" s="37">
        <v>591.42999999999995</v>
      </c>
      <c r="P2579" s="37">
        <v>591.42999999999995</v>
      </c>
      <c r="Q2579" s="37">
        <v>591.42999999999995</v>
      </c>
      <c r="R2579" s="37">
        <v>591.42999999999995</v>
      </c>
      <c r="S2579" s="37">
        <v>591.42999999999995</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591.42999999999995</v>
      </c>
      <c r="I2661" s="8">
        <f>SUM(I2574:I2660)</f>
        <v>591.42999999999995</v>
      </c>
      <c r="J2661" s="8">
        <f t="shared" ref="J2661" si="78">SUM(J2574:J2660)</f>
        <v>591.42999999999995</v>
      </c>
      <c r="K2661" s="8">
        <f>SUM(K2574:K2660)</f>
        <v>591.42999999999995</v>
      </c>
      <c r="L2661" s="8">
        <f t="shared" ref="L2661" si="79">SUM(L2574:L2660)</f>
        <v>591.42999999999995</v>
      </c>
      <c r="M2661" s="8">
        <f>SUM(M2574:M2660)</f>
        <v>591.42999999999995</v>
      </c>
      <c r="N2661" s="11">
        <f>SUM(N2569:N2660)</f>
        <v>591.42999999999995</v>
      </c>
      <c r="O2661" s="11">
        <f t="shared" ref="O2661:S2661" si="80">SUM(O2569:O2660)</f>
        <v>591.42999999999995</v>
      </c>
      <c r="P2661" s="11">
        <f t="shared" si="80"/>
        <v>591.42999999999995</v>
      </c>
      <c r="Q2661" s="11">
        <f t="shared" si="80"/>
        <v>591.42999999999995</v>
      </c>
      <c r="R2661" s="11">
        <f t="shared" si="80"/>
        <v>591.42999999999995</v>
      </c>
      <c r="S2661" s="11">
        <f t="shared" si="80"/>
        <v>591.42999999999995</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81">SUM(J2669:J2755)</f>
        <v>0</v>
      </c>
      <c r="K2756" s="8">
        <f>SUM(K2669:K2755)</f>
        <v>0</v>
      </c>
      <c r="L2756" s="8">
        <f t="shared" ref="L2756" si="82">SUM(L2669:L2755)</f>
        <v>0</v>
      </c>
      <c r="M2756" s="8">
        <f>SUM(M2669:M2755)</f>
        <v>0</v>
      </c>
      <c r="N2756" s="11">
        <f>SUM(N2664:N2755)</f>
        <v>0</v>
      </c>
      <c r="O2756" s="11">
        <f t="shared" ref="O2756:S2756" si="83">SUM(O2664:O2755)</f>
        <v>0</v>
      </c>
      <c r="P2756" s="11">
        <f t="shared" si="83"/>
        <v>0</v>
      </c>
      <c r="Q2756" s="11">
        <f t="shared" si="83"/>
        <v>0</v>
      </c>
      <c r="R2756" s="11">
        <f t="shared" si="83"/>
        <v>0</v>
      </c>
      <c r="S2756" s="11">
        <f t="shared" si="83"/>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84">SUM(J2764:J2850)</f>
        <v>0</v>
      </c>
      <c r="K2851" s="8">
        <f>SUM(K2764:K2850)</f>
        <v>0</v>
      </c>
      <c r="L2851" s="8">
        <f t="shared" ref="L2851" si="85">SUM(L2764:L2850)</f>
        <v>0</v>
      </c>
      <c r="M2851" s="8">
        <f>SUM(M2764:M2850)</f>
        <v>0</v>
      </c>
      <c r="N2851" s="11">
        <f>SUM(N2759:N2850)</f>
        <v>0</v>
      </c>
      <c r="O2851" s="11">
        <f t="shared" ref="O2851:S2851" si="86">SUM(O2759:O2850)</f>
        <v>0</v>
      </c>
      <c r="P2851" s="11">
        <f t="shared" si="86"/>
        <v>0</v>
      </c>
      <c r="Q2851" s="11">
        <f t="shared" si="86"/>
        <v>0</v>
      </c>
      <c r="R2851" s="11">
        <f t="shared" si="86"/>
        <v>0</v>
      </c>
      <c r="S2851" s="11">
        <f t="shared" si="86"/>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27472.238499999999</v>
      </c>
      <c r="Q2856" s="37">
        <v>27472.238499999999</v>
      </c>
      <c r="R2856" s="37">
        <v>27472.238499999999</v>
      </c>
      <c r="S2856" s="37">
        <v>27472.238499999999</v>
      </c>
    </row>
    <row r="2857" spans="1:19">
      <c r="A2857" s="40"/>
      <c r="B2857" s="6">
        <v>2018</v>
      </c>
      <c r="C2857" s="36"/>
      <c r="D2857" s="36"/>
      <c r="E2857" s="36"/>
      <c r="F2857" s="36"/>
      <c r="G2857" s="36"/>
      <c r="H2857" s="36"/>
      <c r="I2857" s="36"/>
      <c r="J2857" s="36"/>
      <c r="K2857" s="36"/>
      <c r="L2857" s="36"/>
      <c r="M2857" s="36"/>
      <c r="N2857" s="36"/>
      <c r="O2857" s="37">
        <v>18721.47</v>
      </c>
      <c r="P2857" s="37">
        <v>18721.47</v>
      </c>
      <c r="Q2857" s="37">
        <v>18721.47</v>
      </c>
      <c r="R2857" s="37">
        <v>18721.47</v>
      </c>
      <c r="S2857" s="37">
        <v>18721.47</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251.41</v>
      </c>
      <c r="N2859" s="37">
        <v>251.41</v>
      </c>
      <c r="O2859" s="37">
        <v>251.41</v>
      </c>
      <c r="P2859" s="37">
        <v>251.41</v>
      </c>
      <c r="Q2859" s="37">
        <v>251.41</v>
      </c>
      <c r="R2859" s="37">
        <v>251.41</v>
      </c>
      <c r="S2859" s="37">
        <v>251.41</v>
      </c>
    </row>
    <row r="2860" spans="1:19">
      <c r="B2860" s="6">
        <v>2015</v>
      </c>
      <c r="C2860" s="36"/>
      <c r="D2860" s="36"/>
      <c r="E2860" s="36"/>
      <c r="F2860" s="36"/>
      <c r="G2860" s="36"/>
      <c r="H2860" s="36"/>
      <c r="I2860" s="36"/>
      <c r="J2860" s="36"/>
      <c r="K2860" s="36"/>
      <c r="L2860" s="37">
        <v>945</v>
      </c>
      <c r="M2860" s="37">
        <v>945</v>
      </c>
      <c r="N2860" s="37">
        <v>945</v>
      </c>
      <c r="O2860" s="37">
        <v>945</v>
      </c>
      <c r="P2860" s="37">
        <v>945</v>
      </c>
      <c r="Q2860" s="37">
        <v>945</v>
      </c>
      <c r="R2860" s="37">
        <v>945</v>
      </c>
      <c r="S2860" s="37">
        <v>945</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9764.7800000000007</v>
      </c>
      <c r="J2863" s="37">
        <v>9764.7800000000007</v>
      </c>
      <c r="K2863" s="37">
        <v>9764.7800000000007</v>
      </c>
      <c r="L2863" s="37">
        <v>9764.7800000000007</v>
      </c>
      <c r="M2863" s="37">
        <v>9764.7800000000007</v>
      </c>
      <c r="N2863" s="37">
        <v>9764.7800000000007</v>
      </c>
      <c r="O2863" s="37">
        <v>9764.7800000000007</v>
      </c>
      <c r="P2863" s="37">
        <v>9764.7800000000007</v>
      </c>
      <c r="Q2863" s="37">
        <v>9764.7800000000007</v>
      </c>
      <c r="R2863" s="37">
        <v>9764.7800000000007</v>
      </c>
      <c r="S2863" s="37">
        <v>9764.7800000000007</v>
      </c>
    </row>
    <row r="2864" spans="1:19">
      <c r="B2864" s="6">
        <v>2011</v>
      </c>
      <c r="C2864" s="36"/>
      <c r="D2864" s="36"/>
      <c r="E2864" s="36"/>
      <c r="F2864" s="36"/>
      <c r="G2864" s="36"/>
      <c r="H2864" s="37">
        <v>13420.08</v>
      </c>
      <c r="I2864" s="37">
        <v>13420.08</v>
      </c>
      <c r="J2864" s="37">
        <v>13420.08</v>
      </c>
      <c r="K2864" s="37">
        <v>13420.08</v>
      </c>
      <c r="L2864" s="37">
        <v>13420.08</v>
      </c>
      <c r="M2864" s="37">
        <v>13420.08</v>
      </c>
      <c r="N2864" s="37">
        <v>13420.08</v>
      </c>
      <c r="O2864" s="37">
        <v>13420.08</v>
      </c>
      <c r="P2864" s="37">
        <v>13420.08</v>
      </c>
      <c r="Q2864" s="37">
        <v>13420.08</v>
      </c>
      <c r="R2864" s="37">
        <v>13420.08</v>
      </c>
      <c r="S2864" s="37">
        <v>13420.08</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64934.06</v>
      </c>
      <c r="D2874" s="37">
        <v>64934.06</v>
      </c>
      <c r="E2874" s="37">
        <v>64934.06</v>
      </c>
      <c r="F2874" s="37">
        <v>64934.06</v>
      </c>
      <c r="G2874" s="37">
        <v>64934.06</v>
      </c>
      <c r="H2874" s="37">
        <v>64934.06</v>
      </c>
      <c r="I2874" s="37">
        <v>64934.06</v>
      </c>
      <c r="J2874" s="37">
        <v>64934.06</v>
      </c>
      <c r="K2874" s="37">
        <v>64934.06</v>
      </c>
      <c r="L2874" s="37">
        <v>64934.06</v>
      </c>
      <c r="M2874" s="37">
        <v>64934.06</v>
      </c>
      <c r="N2874" s="37">
        <v>64934.06</v>
      </c>
      <c r="O2874" s="37">
        <v>64934.06</v>
      </c>
      <c r="P2874" s="37">
        <v>64934.06</v>
      </c>
      <c r="Q2874" s="37">
        <v>64934.06</v>
      </c>
      <c r="R2874" s="37">
        <v>64934.06</v>
      </c>
      <c r="S2874" s="37">
        <v>64934.06</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294.49</v>
      </c>
      <c r="D2884" s="37">
        <v>294.49</v>
      </c>
      <c r="E2884" s="37">
        <v>294.49</v>
      </c>
      <c r="F2884" s="37">
        <v>294.49</v>
      </c>
      <c r="G2884" s="37">
        <v>294.49</v>
      </c>
      <c r="H2884" s="37">
        <v>294.49</v>
      </c>
      <c r="I2884" s="37">
        <v>294.49</v>
      </c>
      <c r="J2884" s="37">
        <v>294.49</v>
      </c>
      <c r="K2884" s="37">
        <v>294.49</v>
      </c>
      <c r="L2884" s="37">
        <v>294.49</v>
      </c>
      <c r="M2884" s="37">
        <v>294.49</v>
      </c>
      <c r="N2884" s="37">
        <v>294.49</v>
      </c>
      <c r="O2884" s="37">
        <v>294.49</v>
      </c>
      <c r="P2884" s="37">
        <v>294.49</v>
      </c>
      <c r="Q2884" s="37">
        <v>294.49</v>
      </c>
      <c r="R2884" s="37">
        <v>294.49</v>
      </c>
      <c r="S2884" s="37">
        <v>294.49</v>
      </c>
    </row>
    <row r="2885" spans="2:19">
      <c r="B2885" s="6">
        <v>1990</v>
      </c>
      <c r="C2885" s="37">
        <v>26281.66</v>
      </c>
      <c r="D2885" s="37">
        <v>26281.66</v>
      </c>
      <c r="E2885" s="37">
        <v>26281.66</v>
      </c>
      <c r="F2885" s="37">
        <v>26281.66</v>
      </c>
      <c r="G2885" s="37">
        <v>26281.66</v>
      </c>
      <c r="H2885" s="37">
        <v>26281.66</v>
      </c>
      <c r="I2885" s="37">
        <v>26281.66</v>
      </c>
      <c r="J2885" s="37">
        <v>26281.66</v>
      </c>
      <c r="K2885" s="37">
        <v>26281.66</v>
      </c>
      <c r="L2885" s="37">
        <v>26281.66</v>
      </c>
      <c r="M2885" s="37">
        <v>26281.66</v>
      </c>
      <c r="N2885" s="37">
        <v>26281.66</v>
      </c>
      <c r="O2885" s="37">
        <v>26281.66</v>
      </c>
      <c r="P2885" s="37">
        <v>26281.66</v>
      </c>
      <c r="Q2885" s="37">
        <v>26281.66</v>
      </c>
      <c r="R2885" s="37">
        <v>26281.66</v>
      </c>
      <c r="S2885" s="37">
        <v>26281.66</v>
      </c>
    </row>
    <row r="2886" spans="2:19">
      <c r="B2886" s="6">
        <v>1989</v>
      </c>
      <c r="C2886" s="37">
        <v>2432.13</v>
      </c>
      <c r="D2886" s="37">
        <v>2432.13</v>
      </c>
      <c r="E2886" s="37">
        <v>2432.13</v>
      </c>
      <c r="F2886" s="37">
        <v>2432.13</v>
      </c>
      <c r="G2886" s="37">
        <v>2432.13</v>
      </c>
      <c r="H2886" s="37">
        <v>2432.13</v>
      </c>
      <c r="I2886" s="37">
        <v>2432.13</v>
      </c>
      <c r="J2886" s="37">
        <v>2432.13</v>
      </c>
      <c r="K2886" s="37">
        <v>2432.13</v>
      </c>
      <c r="L2886" s="37">
        <v>2432.13</v>
      </c>
      <c r="M2886" s="37">
        <v>2432.13</v>
      </c>
      <c r="N2886" s="37">
        <v>2432.13</v>
      </c>
      <c r="O2886" s="37">
        <v>2432.13</v>
      </c>
      <c r="P2886" s="37">
        <v>2432.13</v>
      </c>
      <c r="Q2886" s="37">
        <v>2432.13</v>
      </c>
      <c r="R2886" s="37">
        <v>2432.13</v>
      </c>
      <c r="S2886" s="37">
        <v>2432.13</v>
      </c>
    </row>
    <row r="2887" spans="2:19">
      <c r="B2887" s="6">
        <v>1988</v>
      </c>
      <c r="C2887" s="37">
        <v>11949.539999999999</v>
      </c>
      <c r="D2887" s="37">
        <v>11949.539999999999</v>
      </c>
      <c r="E2887" s="37">
        <v>11949.539999999999</v>
      </c>
      <c r="F2887" s="37">
        <v>11949.539999999999</v>
      </c>
      <c r="G2887" s="37">
        <v>11949.539999999999</v>
      </c>
      <c r="H2887" s="37">
        <v>11949.539999999999</v>
      </c>
      <c r="I2887" s="37">
        <v>11949.539999999999</v>
      </c>
      <c r="J2887" s="37">
        <v>11949.539999999999</v>
      </c>
      <c r="K2887" s="37">
        <v>11949.539999999999</v>
      </c>
      <c r="L2887" s="37">
        <v>11949.539999999999</v>
      </c>
      <c r="M2887" s="37">
        <v>11949.539999999999</v>
      </c>
      <c r="N2887" s="37">
        <v>11949.539999999999</v>
      </c>
      <c r="O2887" s="37">
        <v>11949.539999999999</v>
      </c>
      <c r="P2887" s="37">
        <v>11949.539999999999</v>
      </c>
      <c r="Q2887" s="37">
        <v>11949.539999999999</v>
      </c>
      <c r="R2887" s="37">
        <v>11949.539999999999</v>
      </c>
      <c r="S2887" s="37">
        <v>11949.539999999999</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8842.51</v>
      </c>
      <c r="D2889" s="37">
        <v>8842.51</v>
      </c>
      <c r="E2889" s="37">
        <v>8842.51</v>
      </c>
      <c r="F2889" s="37">
        <v>8842.51</v>
      </c>
      <c r="G2889" s="37">
        <v>8842.51</v>
      </c>
      <c r="H2889" s="37">
        <v>8842.51</v>
      </c>
      <c r="I2889" s="37">
        <v>8842.51</v>
      </c>
      <c r="J2889" s="37">
        <v>8842.51</v>
      </c>
      <c r="K2889" s="37">
        <v>8842.51</v>
      </c>
      <c r="L2889" s="37">
        <v>8842.51</v>
      </c>
      <c r="M2889" s="37">
        <v>8842.51</v>
      </c>
      <c r="N2889" s="37">
        <v>8842.51</v>
      </c>
      <c r="O2889" s="37">
        <v>8842.51</v>
      </c>
      <c r="P2889" s="37">
        <v>8842.51</v>
      </c>
      <c r="Q2889" s="37">
        <v>8842.51</v>
      </c>
      <c r="R2889" s="37">
        <v>8842.51</v>
      </c>
      <c r="S2889" s="37">
        <v>8842.51</v>
      </c>
    </row>
    <row r="2890" spans="2:19">
      <c r="B2890" s="6">
        <v>1985</v>
      </c>
      <c r="C2890" s="37">
        <v>7806.12</v>
      </c>
      <c r="D2890" s="37">
        <v>7806.12</v>
      </c>
      <c r="E2890" s="37">
        <v>7806.12</v>
      </c>
      <c r="F2890" s="37">
        <v>7806.12</v>
      </c>
      <c r="G2890" s="37">
        <v>7806.12</v>
      </c>
      <c r="H2890" s="37">
        <v>7806.12</v>
      </c>
      <c r="I2890" s="37">
        <v>7806.12</v>
      </c>
      <c r="J2890" s="37">
        <v>7806.12</v>
      </c>
      <c r="K2890" s="37">
        <v>7806.12</v>
      </c>
      <c r="L2890" s="37">
        <v>7806.12</v>
      </c>
      <c r="M2890" s="37">
        <v>7806.12</v>
      </c>
      <c r="N2890" s="37">
        <v>7806.12</v>
      </c>
      <c r="O2890" s="37">
        <v>7806.12</v>
      </c>
      <c r="P2890" s="37">
        <v>7806.12</v>
      </c>
      <c r="Q2890" s="37">
        <v>7806.12</v>
      </c>
      <c r="R2890" s="37">
        <v>7806.12</v>
      </c>
      <c r="S2890" s="37">
        <v>7806.12</v>
      </c>
    </row>
    <row r="2891" spans="2:19">
      <c r="B2891" s="6">
        <v>1984</v>
      </c>
      <c r="C2891" s="37">
        <v>26947.690000000002</v>
      </c>
      <c r="D2891" s="37">
        <v>26947.690000000002</v>
      </c>
      <c r="E2891" s="37">
        <v>26947.690000000002</v>
      </c>
      <c r="F2891" s="37">
        <v>26947.690000000002</v>
      </c>
      <c r="G2891" s="37">
        <v>26947.690000000002</v>
      </c>
      <c r="H2891" s="37">
        <v>26947.690000000002</v>
      </c>
      <c r="I2891" s="37">
        <v>26947.690000000002</v>
      </c>
      <c r="J2891" s="37">
        <v>26947.690000000002</v>
      </c>
      <c r="K2891" s="37">
        <v>26947.690000000002</v>
      </c>
      <c r="L2891" s="37">
        <v>26947.690000000002</v>
      </c>
      <c r="M2891" s="37">
        <v>26947.690000000002</v>
      </c>
      <c r="N2891" s="37">
        <v>26947.690000000002</v>
      </c>
      <c r="O2891" s="37">
        <v>26947.690000000002</v>
      </c>
      <c r="P2891" s="37">
        <v>26947.690000000002</v>
      </c>
      <c r="Q2891" s="37">
        <v>26947.690000000002</v>
      </c>
      <c r="R2891" s="37">
        <v>26947.690000000002</v>
      </c>
      <c r="S2891" s="37">
        <v>26947.690000000002</v>
      </c>
    </row>
    <row r="2892" spans="2:19">
      <c r="B2892" s="6">
        <v>1983</v>
      </c>
      <c r="C2892" s="37">
        <v>44175.65</v>
      </c>
      <c r="D2892" s="37">
        <v>44175.65</v>
      </c>
      <c r="E2892" s="37">
        <v>44175.65</v>
      </c>
      <c r="F2892" s="37">
        <v>44175.65</v>
      </c>
      <c r="G2892" s="37">
        <v>44175.65</v>
      </c>
      <c r="H2892" s="37">
        <v>44175.65</v>
      </c>
      <c r="I2892" s="37">
        <v>44175.65</v>
      </c>
      <c r="J2892" s="37">
        <v>44175.65</v>
      </c>
      <c r="K2892" s="37">
        <v>44175.65</v>
      </c>
      <c r="L2892" s="37">
        <v>44175.65</v>
      </c>
      <c r="M2892" s="37">
        <v>44175.65</v>
      </c>
      <c r="N2892" s="37">
        <v>44175.65</v>
      </c>
      <c r="O2892" s="37">
        <v>16763.02</v>
      </c>
      <c r="P2892" s="37">
        <v>16763.02</v>
      </c>
      <c r="Q2892" s="37">
        <v>16763.02</v>
      </c>
      <c r="R2892" s="37">
        <v>16763.02</v>
      </c>
      <c r="S2892" s="37">
        <v>16763.02</v>
      </c>
    </row>
    <row r="2893" spans="2:19">
      <c r="B2893" s="6">
        <v>1982</v>
      </c>
      <c r="C2893" s="37">
        <v>115143.13</v>
      </c>
      <c r="D2893" s="37">
        <v>115143.13</v>
      </c>
      <c r="E2893" s="37">
        <v>115143.13</v>
      </c>
      <c r="F2893" s="37">
        <v>115143.13</v>
      </c>
      <c r="G2893" s="37">
        <v>115143.13</v>
      </c>
      <c r="H2893" s="37">
        <v>115143.13</v>
      </c>
      <c r="I2893" s="37">
        <v>115143.13</v>
      </c>
      <c r="J2893" s="37">
        <v>115143.13</v>
      </c>
      <c r="K2893" s="37">
        <v>115143.13</v>
      </c>
      <c r="L2893" s="37">
        <v>115143.13</v>
      </c>
      <c r="M2893" s="37">
        <v>115143.13</v>
      </c>
      <c r="N2893" s="37">
        <v>115143.13</v>
      </c>
      <c r="O2893" s="37">
        <v>115143.13</v>
      </c>
      <c r="P2893" s="37">
        <v>115143.13</v>
      </c>
      <c r="Q2893" s="37">
        <v>115143.13</v>
      </c>
      <c r="R2893" s="37">
        <v>115143.13</v>
      </c>
      <c r="S2893" s="37">
        <v>115143.13</v>
      </c>
    </row>
    <row r="2894" spans="2:19">
      <c r="B2894" s="6">
        <v>1981</v>
      </c>
      <c r="C2894" s="37">
        <v>19955.740000000002</v>
      </c>
      <c r="D2894" s="37">
        <v>19955.740000000002</v>
      </c>
      <c r="E2894" s="37">
        <v>19955.740000000002</v>
      </c>
      <c r="F2894" s="37">
        <v>19955.740000000002</v>
      </c>
      <c r="G2894" s="37">
        <v>19955.740000000002</v>
      </c>
      <c r="H2894" s="37">
        <v>19955.740000000002</v>
      </c>
      <c r="I2894" s="37">
        <v>19955.740000000002</v>
      </c>
      <c r="J2894" s="37">
        <v>19955.740000000002</v>
      </c>
      <c r="K2894" s="37">
        <v>19955.740000000002</v>
      </c>
      <c r="L2894" s="37">
        <v>19955.740000000002</v>
      </c>
      <c r="M2894" s="37">
        <v>19955.740000000002</v>
      </c>
      <c r="N2894" s="37">
        <v>19955.740000000002</v>
      </c>
      <c r="O2894" s="37">
        <v>19955.740000000002</v>
      </c>
      <c r="P2894" s="37">
        <v>19955.740000000002</v>
      </c>
      <c r="Q2894" s="37">
        <v>19955.740000000002</v>
      </c>
      <c r="R2894" s="37">
        <v>19955.740000000002</v>
      </c>
      <c r="S2894" s="37">
        <v>19955.740000000002</v>
      </c>
    </row>
    <row r="2895" spans="2:19">
      <c r="B2895" s="6">
        <v>1980</v>
      </c>
      <c r="C2895" s="37">
        <v>10103.869999999999</v>
      </c>
      <c r="D2895" s="37">
        <v>10103.869999999999</v>
      </c>
      <c r="E2895" s="37">
        <v>10103.869999999999</v>
      </c>
      <c r="F2895" s="37">
        <v>10103.869999999999</v>
      </c>
      <c r="G2895" s="37">
        <v>10103.869999999999</v>
      </c>
      <c r="H2895" s="37">
        <v>10103.869999999999</v>
      </c>
      <c r="I2895" s="37">
        <v>10103.869999999999</v>
      </c>
      <c r="J2895" s="37">
        <v>10103.869999999999</v>
      </c>
      <c r="K2895" s="37">
        <v>10103.869999999999</v>
      </c>
      <c r="L2895" s="37">
        <v>10103.869999999999</v>
      </c>
      <c r="M2895" s="37">
        <v>10103.869999999999</v>
      </c>
      <c r="N2895" s="37">
        <v>10103.869999999999</v>
      </c>
      <c r="O2895" s="37">
        <v>10103.869999999999</v>
      </c>
      <c r="P2895" s="37">
        <v>10103.869999999999</v>
      </c>
      <c r="Q2895" s="37">
        <v>10103.869999999999</v>
      </c>
      <c r="R2895" s="37">
        <v>10103.869999999999</v>
      </c>
      <c r="S2895" s="37">
        <v>10103.869999999999</v>
      </c>
    </row>
    <row r="2896" spans="2:19">
      <c r="B2896" s="6">
        <v>1979</v>
      </c>
      <c r="C2896" s="37">
        <v>106121.56</v>
      </c>
      <c r="D2896" s="37">
        <v>106121.56</v>
      </c>
      <c r="E2896" s="37">
        <v>106121.56</v>
      </c>
      <c r="F2896" s="37">
        <v>106121.56</v>
      </c>
      <c r="G2896" s="37">
        <v>106121.56</v>
      </c>
      <c r="H2896" s="37">
        <v>106121.56</v>
      </c>
      <c r="I2896" s="37">
        <v>106121.56</v>
      </c>
      <c r="J2896" s="37">
        <v>106121.56</v>
      </c>
      <c r="K2896" s="37">
        <v>106121.56</v>
      </c>
      <c r="L2896" s="37">
        <v>106121.56</v>
      </c>
      <c r="M2896" s="37">
        <v>106121.56</v>
      </c>
      <c r="N2896" s="37">
        <v>106121.56</v>
      </c>
      <c r="O2896" s="37">
        <v>106121.56</v>
      </c>
      <c r="P2896" s="37">
        <v>106121.56</v>
      </c>
      <c r="Q2896" s="37">
        <v>106121.56</v>
      </c>
      <c r="R2896" s="37">
        <v>106121.56</v>
      </c>
      <c r="S2896" s="37">
        <v>106121.56</v>
      </c>
    </row>
    <row r="2897" spans="2:19">
      <c r="B2897" s="6">
        <v>1978</v>
      </c>
      <c r="C2897" s="37">
        <v>15792.27</v>
      </c>
      <c r="D2897" s="37">
        <v>15792.27</v>
      </c>
      <c r="E2897" s="37">
        <v>15792.27</v>
      </c>
      <c r="F2897" s="37">
        <v>15792.27</v>
      </c>
      <c r="G2897" s="37">
        <v>15792.27</v>
      </c>
      <c r="H2897" s="37">
        <v>15792.27</v>
      </c>
      <c r="I2897" s="37">
        <v>15792.27</v>
      </c>
      <c r="J2897" s="37">
        <v>15792.27</v>
      </c>
      <c r="K2897" s="37">
        <v>15792.27</v>
      </c>
      <c r="L2897" s="37">
        <v>15792.27</v>
      </c>
      <c r="M2897" s="37">
        <v>15792.27</v>
      </c>
      <c r="N2897" s="37">
        <v>15792.27</v>
      </c>
      <c r="O2897" s="37">
        <v>15792.27</v>
      </c>
      <c r="P2897" s="37">
        <v>15792.27</v>
      </c>
      <c r="Q2897" s="37">
        <v>15792.27</v>
      </c>
      <c r="R2897" s="37">
        <v>15792.27</v>
      </c>
      <c r="S2897" s="37">
        <v>15792.27</v>
      </c>
    </row>
    <row r="2898" spans="2:19">
      <c r="B2898" s="6">
        <v>1977</v>
      </c>
      <c r="C2898" s="37">
        <v>9853.619999999999</v>
      </c>
      <c r="D2898" s="37">
        <v>9853.619999999999</v>
      </c>
      <c r="E2898" s="37">
        <v>9853.619999999999</v>
      </c>
      <c r="F2898" s="37">
        <v>9853.619999999999</v>
      </c>
      <c r="G2898" s="37">
        <v>9853.619999999999</v>
      </c>
      <c r="H2898" s="37">
        <v>9853.619999999999</v>
      </c>
      <c r="I2898" s="37">
        <v>9853.619999999999</v>
      </c>
      <c r="J2898" s="37">
        <v>9853.619999999999</v>
      </c>
      <c r="K2898" s="37">
        <v>9853.619999999999</v>
      </c>
      <c r="L2898" s="37">
        <v>9853.619999999999</v>
      </c>
      <c r="M2898" s="37">
        <v>9853.619999999999</v>
      </c>
      <c r="N2898" s="37">
        <v>9853.619999999999</v>
      </c>
      <c r="O2898" s="37">
        <v>9853.619999999999</v>
      </c>
      <c r="P2898" s="37">
        <v>9853.619999999999</v>
      </c>
      <c r="Q2898" s="37">
        <v>9853.619999999999</v>
      </c>
      <c r="R2898" s="37">
        <v>9853.619999999999</v>
      </c>
      <c r="S2898" s="37">
        <v>9853.619999999999</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470634.04</v>
      </c>
      <c r="D2946" s="8">
        <f>SUM(D2868:D2945)</f>
        <v>470634.04</v>
      </c>
      <c r="E2946" s="8">
        <f>SUM(E2867:E2945)</f>
        <v>470634.04</v>
      </c>
      <c r="F2946" s="8">
        <f>SUM(F2866:F2945)</f>
        <v>470634.04</v>
      </c>
      <c r="G2946" s="8">
        <f>SUM(G2865:G2945)</f>
        <v>470634.04</v>
      </c>
      <c r="H2946" s="8">
        <f>SUM(H2859:H2945)</f>
        <v>484054.12</v>
      </c>
      <c r="I2946" s="8">
        <f>SUM(I2859:I2945)</f>
        <v>493818.89999999997</v>
      </c>
      <c r="J2946" s="8">
        <f t="shared" ref="J2946" si="87">SUM(J2859:J2945)</f>
        <v>493818.89999999997</v>
      </c>
      <c r="K2946" s="8">
        <f>SUM(K2859:K2945)</f>
        <v>493818.89999999997</v>
      </c>
      <c r="L2946" s="8">
        <f t="shared" ref="L2946" si="88">SUM(L2859:L2945)</f>
        <v>494763.89999999997</v>
      </c>
      <c r="M2946" s="11">
        <f>SUM(M2859:M2945)</f>
        <v>495015.31</v>
      </c>
      <c r="N2946" s="11">
        <f>SUM(N2854:N2945)</f>
        <v>495015.31</v>
      </c>
      <c r="O2946" s="11">
        <f t="shared" ref="O2946:S2946" si="89">SUM(O2854:O2945)</f>
        <v>486324.15</v>
      </c>
      <c r="P2946" s="11">
        <f t="shared" si="89"/>
        <v>513796.3885</v>
      </c>
      <c r="Q2946" s="11">
        <f t="shared" si="89"/>
        <v>513796.3885</v>
      </c>
      <c r="R2946" s="11">
        <f t="shared" si="89"/>
        <v>513796.3885</v>
      </c>
      <c r="S2946" s="11">
        <f t="shared" si="89"/>
        <v>513796.3885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1886.83</v>
      </c>
    </row>
    <row r="2949" spans="1:19">
      <c r="A2949" s="38"/>
      <c r="B2949" s="6">
        <v>2021</v>
      </c>
      <c r="C2949" s="36"/>
      <c r="D2949" s="36"/>
      <c r="E2949" s="36"/>
      <c r="F2949" s="36"/>
      <c r="G2949" s="36"/>
      <c r="H2949" s="36"/>
      <c r="I2949" s="36"/>
      <c r="J2949" s="36"/>
      <c r="K2949" s="36"/>
      <c r="L2949" s="36"/>
      <c r="M2949" s="36"/>
      <c r="N2949" s="36"/>
      <c r="O2949" s="36"/>
      <c r="P2949" s="36"/>
      <c r="Q2949" s="36"/>
      <c r="R2949" s="37">
        <v>48336.07</v>
      </c>
      <c r="S2949" s="37">
        <v>48336.07</v>
      </c>
    </row>
    <row r="2950" spans="1:19">
      <c r="B2950" s="6">
        <v>2020</v>
      </c>
      <c r="C2950" s="36"/>
      <c r="D2950" s="36"/>
      <c r="E2950" s="36"/>
      <c r="F2950" s="36"/>
      <c r="G2950" s="36"/>
      <c r="H2950" s="36"/>
      <c r="I2950" s="36"/>
      <c r="J2950" s="36"/>
      <c r="K2950" s="36"/>
      <c r="L2950" s="36"/>
      <c r="M2950" s="36"/>
      <c r="N2950" s="36"/>
      <c r="O2950" s="36"/>
      <c r="P2950" s="36"/>
      <c r="Q2950" s="37">
        <v>45327.090000000004</v>
      </c>
      <c r="R2950" s="37">
        <v>45327.090000000004</v>
      </c>
      <c r="S2950" s="37">
        <v>45327.090000000004</v>
      </c>
    </row>
    <row r="2951" spans="1:19">
      <c r="A2951" s="40"/>
      <c r="B2951" s="6">
        <v>2019</v>
      </c>
      <c r="C2951" s="36"/>
      <c r="D2951" s="36"/>
      <c r="E2951" s="36"/>
      <c r="F2951" s="36"/>
      <c r="G2951" s="36"/>
      <c r="H2951" s="36"/>
      <c r="I2951" s="36"/>
      <c r="J2951" s="36"/>
      <c r="K2951" s="36"/>
      <c r="L2951" s="36"/>
      <c r="M2951" s="36"/>
      <c r="N2951" s="36"/>
      <c r="O2951" s="36"/>
      <c r="P2951" s="37">
        <v>8054.8799999999992</v>
      </c>
      <c r="Q2951" s="37">
        <v>8054.8799999999992</v>
      </c>
      <c r="R2951" s="37">
        <v>8054.8799999999992</v>
      </c>
      <c r="S2951" s="37">
        <v>8054.8799999999992</v>
      </c>
    </row>
    <row r="2952" spans="1:19">
      <c r="A2952" s="40"/>
      <c r="B2952" s="6">
        <v>2018</v>
      </c>
      <c r="C2952" s="36"/>
      <c r="D2952" s="36"/>
      <c r="E2952" s="36"/>
      <c r="F2952" s="36"/>
      <c r="G2952" s="36"/>
      <c r="H2952" s="36"/>
      <c r="I2952" s="36"/>
      <c r="J2952" s="36"/>
      <c r="K2952" s="36"/>
      <c r="L2952" s="36"/>
      <c r="M2952" s="36"/>
      <c r="N2952" s="36"/>
      <c r="O2952" s="37">
        <v>23953.170000000002</v>
      </c>
      <c r="P2952" s="37">
        <v>23953.170000000002</v>
      </c>
      <c r="Q2952" s="37">
        <v>23953.170000000002</v>
      </c>
      <c r="R2952" s="37">
        <v>23953.170000000002</v>
      </c>
      <c r="S2952" s="37">
        <v>23953.170000000002</v>
      </c>
    </row>
    <row r="2953" spans="1:19">
      <c r="A2953" s="40"/>
      <c r="B2953" s="6">
        <v>2017</v>
      </c>
      <c r="C2953" s="36"/>
      <c r="D2953" s="36"/>
      <c r="E2953" s="36"/>
      <c r="F2953" s="36"/>
      <c r="G2953" s="36"/>
      <c r="H2953" s="36"/>
      <c r="I2953" s="36"/>
      <c r="J2953" s="36"/>
      <c r="K2953" s="36"/>
      <c r="L2953" s="36"/>
      <c r="M2953" s="36"/>
      <c r="N2953" s="37">
        <v>4808.5200000000004</v>
      </c>
      <c r="O2953" s="37">
        <v>4808.5200000000004</v>
      </c>
      <c r="P2953" s="37">
        <v>4808.5200000000004</v>
      </c>
      <c r="Q2953" s="37">
        <v>4808.5200000000004</v>
      </c>
      <c r="R2953" s="37">
        <v>4808.5200000000004</v>
      </c>
      <c r="S2953" s="37">
        <v>4808.5200000000004</v>
      </c>
    </row>
    <row r="2954" spans="1:19">
      <c r="B2954" s="6">
        <v>2016</v>
      </c>
      <c r="C2954" s="36"/>
      <c r="D2954" s="36"/>
      <c r="E2954" s="36"/>
      <c r="F2954" s="36"/>
      <c r="G2954" s="36"/>
      <c r="H2954" s="36"/>
      <c r="I2954" s="36"/>
      <c r="J2954" s="36"/>
      <c r="K2954" s="36"/>
      <c r="L2954" s="36"/>
      <c r="M2954" s="37">
        <v>3330.94</v>
      </c>
      <c r="N2954" s="37">
        <v>3330.94</v>
      </c>
      <c r="O2954" s="37">
        <v>3330.94</v>
      </c>
      <c r="P2954" s="37">
        <v>3330.94</v>
      </c>
      <c r="Q2954" s="37">
        <v>3330.94</v>
      </c>
      <c r="R2954" s="37">
        <v>3330.94</v>
      </c>
      <c r="S2954" s="37">
        <v>3330.94</v>
      </c>
    </row>
    <row r="2955" spans="1:19">
      <c r="B2955" s="6">
        <v>2015</v>
      </c>
      <c r="C2955" s="36"/>
      <c r="D2955" s="36"/>
      <c r="E2955" s="36"/>
      <c r="F2955" s="36"/>
      <c r="G2955" s="36"/>
      <c r="H2955" s="36"/>
      <c r="I2955" s="36"/>
      <c r="J2955" s="36"/>
      <c r="K2955" s="36"/>
      <c r="L2955" s="37">
        <v>916.28</v>
      </c>
      <c r="M2955" s="37">
        <v>916.28</v>
      </c>
      <c r="N2955" s="37">
        <v>916.28</v>
      </c>
      <c r="O2955" s="37">
        <v>916.28</v>
      </c>
      <c r="P2955" s="37">
        <v>916.28</v>
      </c>
      <c r="Q2955" s="37">
        <v>916.28</v>
      </c>
      <c r="R2955" s="37">
        <v>916.28</v>
      </c>
      <c r="S2955" s="37">
        <v>916.28</v>
      </c>
    </row>
    <row r="2956" spans="1:19">
      <c r="B2956" s="6">
        <v>2014</v>
      </c>
      <c r="C2956" s="36"/>
      <c r="D2956" s="36"/>
      <c r="E2956" s="36"/>
      <c r="F2956" s="36"/>
      <c r="G2956" s="36"/>
      <c r="H2956" s="36"/>
      <c r="I2956" s="36"/>
      <c r="J2956" s="36"/>
      <c r="K2956" s="37">
        <v>2334.44</v>
      </c>
      <c r="L2956" s="37">
        <v>2334.44</v>
      </c>
      <c r="M2956" s="37">
        <v>2334.44</v>
      </c>
      <c r="N2956" s="37">
        <v>2334.44</v>
      </c>
      <c r="O2956" s="37">
        <v>2334.44</v>
      </c>
      <c r="P2956" s="37">
        <v>2334.44</v>
      </c>
      <c r="Q2956" s="37">
        <v>2334.44</v>
      </c>
      <c r="R2956" s="37">
        <v>2334.44</v>
      </c>
      <c r="S2956" s="37">
        <v>2334.44</v>
      </c>
    </row>
    <row r="2957" spans="1:19">
      <c r="B2957" s="6">
        <v>2013</v>
      </c>
      <c r="C2957" s="36"/>
      <c r="D2957" s="36"/>
      <c r="E2957" s="36"/>
      <c r="F2957" s="36"/>
      <c r="G2957" s="36"/>
      <c r="H2957" s="36"/>
      <c r="I2957" s="36"/>
      <c r="J2957" s="37">
        <v>1851.69</v>
      </c>
      <c r="K2957" s="37">
        <v>1851.69</v>
      </c>
      <c r="L2957" s="37">
        <v>1851.69</v>
      </c>
      <c r="M2957" s="37">
        <v>1851.69</v>
      </c>
      <c r="N2957" s="37">
        <v>1851.69</v>
      </c>
      <c r="O2957" s="37">
        <v>1851.69</v>
      </c>
      <c r="P2957" s="37">
        <v>1851.69</v>
      </c>
      <c r="Q2957" s="37">
        <v>1851.69</v>
      </c>
      <c r="R2957" s="37">
        <v>1851.69</v>
      </c>
      <c r="S2957" s="37">
        <v>1851.69</v>
      </c>
    </row>
    <row r="2958" spans="1:19">
      <c r="B2958" s="6">
        <v>2012</v>
      </c>
      <c r="C2958" s="36"/>
      <c r="D2958" s="36"/>
      <c r="E2958" s="36"/>
      <c r="F2958" s="36"/>
      <c r="G2958" s="36"/>
      <c r="H2958" s="36"/>
      <c r="I2958" s="37">
        <v>1357.1899999999998</v>
      </c>
      <c r="J2958" s="37">
        <v>1357.1899999999998</v>
      </c>
      <c r="K2958" s="37">
        <v>1357.1899999999998</v>
      </c>
      <c r="L2958" s="37">
        <v>1357.1899999999998</v>
      </c>
      <c r="M2958" s="37">
        <v>1357.1899999999998</v>
      </c>
      <c r="N2958" s="37">
        <v>1357.1899999999998</v>
      </c>
      <c r="O2958" s="37">
        <v>1357.1899999999998</v>
      </c>
      <c r="P2958" s="37">
        <v>1357.1899999999998</v>
      </c>
      <c r="Q2958" s="37">
        <v>1357.1899999999998</v>
      </c>
      <c r="R2958" s="37">
        <v>1357.1899999999998</v>
      </c>
      <c r="S2958" s="37">
        <v>1357.1899999999998</v>
      </c>
    </row>
    <row r="2959" spans="1:19">
      <c r="B2959" s="6">
        <v>2011</v>
      </c>
      <c r="C2959" s="36"/>
      <c r="D2959" s="36"/>
      <c r="E2959" s="36"/>
      <c r="F2959" s="36"/>
      <c r="G2959" s="36"/>
      <c r="H2959" s="37">
        <v>7390.07</v>
      </c>
      <c r="I2959" s="37">
        <v>7390.07</v>
      </c>
      <c r="J2959" s="37">
        <v>7390.07</v>
      </c>
      <c r="K2959" s="37">
        <v>7390.07</v>
      </c>
      <c r="L2959" s="37">
        <v>7390.07</v>
      </c>
      <c r="M2959" s="37">
        <v>7390.07</v>
      </c>
      <c r="N2959" s="37">
        <v>7390.07</v>
      </c>
      <c r="O2959" s="37">
        <v>7390.07</v>
      </c>
      <c r="P2959" s="37">
        <v>7390.07</v>
      </c>
      <c r="Q2959" s="37">
        <v>7390.07</v>
      </c>
      <c r="R2959" s="37">
        <v>7390.07</v>
      </c>
      <c r="S2959" s="37">
        <v>7390.07</v>
      </c>
    </row>
    <row r="2960" spans="1:19">
      <c r="B2960" s="6">
        <v>2010</v>
      </c>
      <c r="C2960" s="36"/>
      <c r="D2960" s="36"/>
      <c r="E2960" s="36"/>
      <c r="F2960" s="36"/>
      <c r="G2960" s="37">
        <v>4413.0600000000004</v>
      </c>
      <c r="H2960" s="37">
        <v>4413.0600000000004</v>
      </c>
      <c r="I2960" s="37">
        <v>4413.0600000000004</v>
      </c>
      <c r="J2960" s="37">
        <v>4413.0600000000004</v>
      </c>
      <c r="K2960" s="37">
        <v>4413.0600000000004</v>
      </c>
      <c r="L2960" s="37">
        <v>4413.0600000000004</v>
      </c>
      <c r="M2960" s="37">
        <v>4413.0600000000004</v>
      </c>
      <c r="N2960" s="37">
        <v>4413.0600000000004</v>
      </c>
      <c r="O2960" s="37">
        <v>4413.0600000000004</v>
      </c>
      <c r="P2960" s="37">
        <v>4413.0600000000004</v>
      </c>
      <c r="Q2960" s="37">
        <v>4413.0600000000004</v>
      </c>
      <c r="R2960" s="37">
        <v>4413.0600000000004</v>
      </c>
      <c r="S2960" s="37">
        <v>4413.0600000000004</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20672.099999999999</v>
      </c>
      <c r="F2962" s="37">
        <v>20672.099999999999</v>
      </c>
      <c r="G2962" s="37">
        <v>20672.099999999999</v>
      </c>
      <c r="H2962" s="37">
        <v>20672.099999999999</v>
      </c>
      <c r="I2962" s="37">
        <v>20680.55</v>
      </c>
      <c r="J2962" s="37">
        <v>20295.53</v>
      </c>
      <c r="K2962" s="37">
        <v>20295.53</v>
      </c>
      <c r="L2962" s="37">
        <v>20295.53</v>
      </c>
      <c r="M2962" s="37">
        <v>20295.53</v>
      </c>
      <c r="N2962" s="37">
        <v>20295.53</v>
      </c>
      <c r="O2962" s="37">
        <v>20295.53</v>
      </c>
      <c r="P2962" s="37">
        <v>20295.53</v>
      </c>
      <c r="Q2962" s="37">
        <v>20295.53</v>
      </c>
      <c r="R2962" s="37">
        <v>20295.53</v>
      </c>
      <c r="S2962" s="37">
        <v>20295.53</v>
      </c>
    </row>
    <row r="2963" spans="2:19">
      <c r="B2963" s="6">
        <v>2007</v>
      </c>
      <c r="C2963" s="36"/>
      <c r="D2963" s="37">
        <v>3915.88</v>
      </c>
      <c r="E2963" s="37">
        <v>3915.88</v>
      </c>
      <c r="F2963" s="37">
        <v>3915.88</v>
      </c>
      <c r="G2963" s="37">
        <v>3915.88</v>
      </c>
      <c r="H2963" s="37">
        <v>3915.88</v>
      </c>
      <c r="I2963" s="37">
        <v>3915.88</v>
      </c>
      <c r="J2963" s="37">
        <v>3915.88</v>
      </c>
      <c r="K2963" s="37">
        <v>3915.88</v>
      </c>
      <c r="L2963" s="37">
        <v>3915.88</v>
      </c>
      <c r="M2963" s="37">
        <v>3915.88</v>
      </c>
      <c r="N2963" s="37">
        <v>3915.88</v>
      </c>
      <c r="O2963" s="37">
        <v>3915.88</v>
      </c>
      <c r="P2963" s="37">
        <v>3915.88</v>
      </c>
      <c r="Q2963" s="37">
        <v>3915.88</v>
      </c>
      <c r="R2963" s="37">
        <v>3915.88</v>
      </c>
      <c r="S2963" s="37">
        <v>3915.88</v>
      </c>
    </row>
    <row r="2964" spans="2:19">
      <c r="B2964" s="6">
        <v>2006</v>
      </c>
      <c r="C2964" s="37">
        <v>3559.4500000000003</v>
      </c>
      <c r="D2964" s="37">
        <v>3559.4500000000003</v>
      </c>
      <c r="E2964" s="37">
        <v>3559.4500000000003</v>
      </c>
      <c r="F2964" s="37">
        <v>3559.4500000000003</v>
      </c>
      <c r="G2964" s="37">
        <v>3559.4500000000003</v>
      </c>
      <c r="H2964" s="37">
        <v>3559.4500000000003</v>
      </c>
      <c r="I2964" s="37">
        <v>3559.4500000000003</v>
      </c>
      <c r="J2964" s="37">
        <v>3559.4500000000003</v>
      </c>
      <c r="K2964" s="37">
        <v>3559.4500000000003</v>
      </c>
      <c r="L2964" s="37">
        <v>3559.4500000000003</v>
      </c>
      <c r="M2964" s="37">
        <v>3559.4500000000003</v>
      </c>
      <c r="N2964" s="37">
        <v>3559.4500000000003</v>
      </c>
      <c r="O2964" s="37">
        <v>3559.4500000000003</v>
      </c>
      <c r="P2964" s="37">
        <v>3559.4500000000003</v>
      </c>
      <c r="Q2964" s="37">
        <v>3559.4500000000003</v>
      </c>
      <c r="R2964" s="37">
        <v>3559.4500000000003</v>
      </c>
      <c r="S2964" s="37">
        <v>3559.4500000000003</v>
      </c>
    </row>
    <row r="2965" spans="2:19">
      <c r="B2965" s="6">
        <v>2005</v>
      </c>
      <c r="C2965" s="37">
        <v>1338.55</v>
      </c>
      <c r="D2965" s="37">
        <v>1338.55</v>
      </c>
      <c r="E2965" s="37">
        <v>1338.55</v>
      </c>
      <c r="F2965" s="37">
        <v>1338.55</v>
      </c>
      <c r="G2965" s="37">
        <v>1338.55</v>
      </c>
      <c r="H2965" s="37">
        <v>1338.55</v>
      </c>
      <c r="I2965" s="37">
        <v>1338.55</v>
      </c>
      <c r="J2965" s="37">
        <v>1338.55</v>
      </c>
      <c r="K2965" s="37">
        <v>1338.55</v>
      </c>
      <c r="L2965" s="37">
        <v>1338.55</v>
      </c>
      <c r="M2965" s="37">
        <v>1338.55</v>
      </c>
      <c r="N2965" s="37">
        <v>1338.55</v>
      </c>
      <c r="O2965" s="37">
        <v>1338.55</v>
      </c>
      <c r="P2965" s="37">
        <v>1338.55</v>
      </c>
      <c r="Q2965" s="37">
        <v>1338.55</v>
      </c>
      <c r="R2965" s="37">
        <v>1338.55</v>
      </c>
      <c r="S2965" s="37">
        <v>1338.55</v>
      </c>
    </row>
    <row r="2966" spans="2:19">
      <c r="B2966" s="6">
        <v>2004</v>
      </c>
      <c r="C2966" s="37">
        <v>3316.7799999999997</v>
      </c>
      <c r="D2966" s="37">
        <v>3316.7799999999997</v>
      </c>
      <c r="E2966" s="37">
        <v>3316.7799999999997</v>
      </c>
      <c r="F2966" s="37">
        <v>3316.7799999999997</v>
      </c>
      <c r="G2966" s="37">
        <v>3316.7799999999997</v>
      </c>
      <c r="H2966" s="37">
        <v>3316.7799999999997</v>
      </c>
      <c r="I2966" s="37">
        <v>3316.7799999999997</v>
      </c>
      <c r="J2966" s="37">
        <v>3316.7799999999997</v>
      </c>
      <c r="K2966" s="37">
        <v>3316.7799999999997</v>
      </c>
      <c r="L2966" s="37">
        <v>3316.7799999999997</v>
      </c>
      <c r="M2966" s="37">
        <v>3316.7799999999997</v>
      </c>
      <c r="N2966" s="37">
        <v>3316.7799999999997</v>
      </c>
      <c r="O2966" s="37">
        <v>3316.7799999999997</v>
      </c>
      <c r="P2966" s="37">
        <v>3316.7799999999997</v>
      </c>
      <c r="Q2966" s="37">
        <v>3316.7799999999997</v>
      </c>
      <c r="R2966" s="37">
        <v>3316.7799999999997</v>
      </c>
      <c r="S2966" s="37">
        <v>3316.7799999999997</v>
      </c>
    </row>
    <row r="2967" spans="2:19">
      <c r="B2967" s="6">
        <v>2003</v>
      </c>
      <c r="C2967" s="37">
        <v>239.77</v>
      </c>
      <c r="D2967" s="37">
        <v>239.77</v>
      </c>
      <c r="E2967" s="37">
        <v>239.77</v>
      </c>
      <c r="F2967" s="37">
        <v>239.77</v>
      </c>
      <c r="G2967" s="37">
        <v>239.77</v>
      </c>
      <c r="H2967" s="37">
        <v>239.77</v>
      </c>
      <c r="I2967" s="37">
        <v>239.77</v>
      </c>
      <c r="J2967" s="37">
        <v>239.77</v>
      </c>
      <c r="K2967" s="37">
        <v>239.77</v>
      </c>
      <c r="L2967" s="37">
        <v>239.77</v>
      </c>
      <c r="M2967" s="37">
        <v>239.77</v>
      </c>
      <c r="N2967" s="37">
        <v>239.77</v>
      </c>
      <c r="O2967" s="37">
        <v>239.77</v>
      </c>
      <c r="P2967" s="37">
        <v>239.77</v>
      </c>
      <c r="Q2967" s="37">
        <v>239.77</v>
      </c>
      <c r="R2967" s="37">
        <v>239.77</v>
      </c>
      <c r="S2967" s="37">
        <v>239.77</v>
      </c>
    </row>
    <row r="2968" spans="2:19">
      <c r="B2968" s="6">
        <v>2002</v>
      </c>
      <c r="C2968" s="37">
        <v>496.55</v>
      </c>
      <c r="D2968" s="37">
        <v>496.55</v>
      </c>
      <c r="E2968" s="37">
        <v>496.55</v>
      </c>
      <c r="F2968" s="37">
        <v>496.55</v>
      </c>
      <c r="G2968" s="37">
        <v>496.55</v>
      </c>
      <c r="H2968" s="37">
        <v>496.55</v>
      </c>
      <c r="I2968" s="37">
        <v>496.55</v>
      </c>
      <c r="J2968" s="37">
        <v>496.55</v>
      </c>
      <c r="K2968" s="37">
        <v>496.55</v>
      </c>
      <c r="L2968" s="37">
        <v>496.55</v>
      </c>
      <c r="M2968" s="37">
        <v>496.55</v>
      </c>
      <c r="N2968" s="37">
        <v>496.55</v>
      </c>
      <c r="O2968" s="37">
        <v>496.55</v>
      </c>
      <c r="P2968" s="37">
        <v>496.55</v>
      </c>
      <c r="Q2968" s="37">
        <v>496.55</v>
      </c>
      <c r="R2968" s="37">
        <v>496.55</v>
      </c>
      <c r="S2968" s="37">
        <v>496.55</v>
      </c>
    </row>
    <row r="2969" spans="2:19">
      <c r="B2969" s="6">
        <v>2001</v>
      </c>
      <c r="C2969" s="37">
        <v>466.59</v>
      </c>
      <c r="D2969" s="37">
        <v>466.59</v>
      </c>
      <c r="E2969" s="37">
        <v>466.59</v>
      </c>
      <c r="F2969" s="37">
        <v>466.59</v>
      </c>
      <c r="G2969" s="37">
        <v>466.59</v>
      </c>
      <c r="H2969" s="37">
        <v>466.59</v>
      </c>
      <c r="I2969" s="37">
        <v>466.59</v>
      </c>
      <c r="J2969" s="37">
        <v>466.59</v>
      </c>
      <c r="K2969" s="37">
        <v>466.59</v>
      </c>
      <c r="L2969" s="37">
        <v>466.59</v>
      </c>
      <c r="M2969" s="37">
        <v>466.59</v>
      </c>
      <c r="N2969" s="37">
        <v>466.59</v>
      </c>
      <c r="O2969" s="37">
        <v>466.59</v>
      </c>
      <c r="P2969" s="37">
        <v>466.59</v>
      </c>
      <c r="Q2969" s="37">
        <v>466.59</v>
      </c>
      <c r="R2969" s="37">
        <v>466.59</v>
      </c>
      <c r="S2969" s="37">
        <v>466.59</v>
      </c>
    </row>
    <row r="2970" spans="2:19">
      <c r="B2970" s="6">
        <v>2000</v>
      </c>
      <c r="C2970" s="37">
        <v>1176.03</v>
      </c>
      <c r="D2970" s="37">
        <v>1176.03</v>
      </c>
      <c r="E2970" s="37">
        <v>1176.03</v>
      </c>
      <c r="F2970" s="37">
        <v>1176.03</v>
      </c>
      <c r="G2970" s="37">
        <v>1176.03</v>
      </c>
      <c r="H2970" s="37">
        <v>1176.03</v>
      </c>
      <c r="I2970" s="37">
        <v>1176.03</v>
      </c>
      <c r="J2970" s="37">
        <v>1176.03</v>
      </c>
      <c r="K2970" s="37">
        <v>1176.03</v>
      </c>
      <c r="L2970" s="37">
        <v>1176.03</v>
      </c>
      <c r="M2970" s="37">
        <v>1176.03</v>
      </c>
      <c r="N2970" s="37">
        <v>1176.03</v>
      </c>
      <c r="O2970" s="37">
        <v>1176.03</v>
      </c>
      <c r="P2970" s="37">
        <v>1176.03</v>
      </c>
      <c r="Q2970" s="37">
        <v>1176.03</v>
      </c>
      <c r="R2970" s="37">
        <v>1176.03</v>
      </c>
      <c r="S2970" s="37">
        <v>1176.03</v>
      </c>
    </row>
    <row r="2971" spans="2:19">
      <c r="B2971" s="6">
        <v>1999</v>
      </c>
      <c r="C2971" s="37">
        <v>5682.85</v>
      </c>
      <c r="D2971" s="37">
        <v>5682.85</v>
      </c>
      <c r="E2971" s="37">
        <v>5682.85</v>
      </c>
      <c r="F2971" s="37">
        <v>5682.85</v>
      </c>
      <c r="G2971" s="37">
        <v>5682.85</v>
      </c>
      <c r="H2971" s="37">
        <v>5682.85</v>
      </c>
      <c r="I2971" s="37">
        <v>5682.85</v>
      </c>
      <c r="J2971" s="37">
        <v>5682.85</v>
      </c>
      <c r="K2971" s="37">
        <v>5682.85</v>
      </c>
      <c r="L2971" s="37">
        <v>5682.85</v>
      </c>
      <c r="M2971" s="37">
        <v>5682.85</v>
      </c>
      <c r="N2971" s="37">
        <v>5682.85</v>
      </c>
      <c r="O2971" s="37">
        <v>5682.85</v>
      </c>
      <c r="P2971" s="37">
        <v>5682.85</v>
      </c>
      <c r="Q2971" s="37">
        <v>5682.85</v>
      </c>
      <c r="R2971" s="37">
        <v>5682.85</v>
      </c>
      <c r="S2971" s="37">
        <v>5682.85</v>
      </c>
    </row>
    <row r="2972" spans="2:19">
      <c r="B2972" s="6">
        <v>1998</v>
      </c>
      <c r="C2972" s="37">
        <v>7312</v>
      </c>
      <c r="D2972" s="37">
        <v>7312</v>
      </c>
      <c r="E2972" s="37">
        <v>7312</v>
      </c>
      <c r="F2972" s="37">
        <v>7312</v>
      </c>
      <c r="G2972" s="37">
        <v>7312</v>
      </c>
      <c r="H2972" s="37">
        <v>7312</v>
      </c>
      <c r="I2972" s="37">
        <v>7312</v>
      </c>
      <c r="J2972" s="37">
        <v>7312</v>
      </c>
      <c r="K2972" s="37">
        <v>7312</v>
      </c>
      <c r="L2972" s="37">
        <v>7312</v>
      </c>
      <c r="M2972" s="37">
        <v>7312</v>
      </c>
      <c r="N2972" s="37">
        <v>7312</v>
      </c>
      <c r="O2972" s="37">
        <v>7312</v>
      </c>
      <c r="P2972" s="37">
        <v>7312</v>
      </c>
      <c r="Q2972" s="37">
        <v>7312</v>
      </c>
      <c r="R2972" s="37">
        <v>7312</v>
      </c>
      <c r="S2972" s="37">
        <v>7312</v>
      </c>
    </row>
    <row r="2973" spans="2:19">
      <c r="B2973" s="6">
        <v>1997</v>
      </c>
      <c r="C2973" s="37">
        <v>10645.830000000002</v>
      </c>
      <c r="D2973" s="37">
        <v>10645.830000000002</v>
      </c>
      <c r="E2973" s="37">
        <v>10645.830000000002</v>
      </c>
      <c r="F2973" s="37">
        <v>10645.830000000002</v>
      </c>
      <c r="G2973" s="37">
        <v>10645.830000000002</v>
      </c>
      <c r="H2973" s="37">
        <v>10645.830000000002</v>
      </c>
      <c r="I2973" s="37">
        <v>10645.830000000002</v>
      </c>
      <c r="J2973" s="37">
        <v>10645.830000000002</v>
      </c>
      <c r="K2973" s="37">
        <v>10645.830000000002</v>
      </c>
      <c r="L2973" s="37">
        <v>10645.830000000002</v>
      </c>
      <c r="M2973" s="37">
        <v>10645.830000000002</v>
      </c>
      <c r="N2973" s="37">
        <v>10645.830000000002</v>
      </c>
      <c r="O2973" s="37">
        <v>10645.830000000002</v>
      </c>
      <c r="P2973" s="37">
        <v>10645.830000000002</v>
      </c>
      <c r="Q2973" s="37">
        <v>10645.830000000002</v>
      </c>
      <c r="R2973" s="37">
        <v>10645.830000000002</v>
      </c>
      <c r="S2973" s="37">
        <v>10645.830000000002</v>
      </c>
    </row>
    <row r="2974" spans="2:19">
      <c r="B2974" s="6">
        <v>1996</v>
      </c>
      <c r="C2974" s="37">
        <v>7202.29</v>
      </c>
      <c r="D2974" s="37">
        <v>7202.29</v>
      </c>
      <c r="E2974" s="37">
        <v>7202.29</v>
      </c>
      <c r="F2974" s="37">
        <v>7202.29</v>
      </c>
      <c r="G2974" s="37">
        <v>7202.29</v>
      </c>
      <c r="H2974" s="37">
        <v>7202.29</v>
      </c>
      <c r="I2974" s="37">
        <v>7202.29</v>
      </c>
      <c r="J2974" s="37">
        <v>7202.29</v>
      </c>
      <c r="K2974" s="37">
        <v>7202.29</v>
      </c>
      <c r="L2974" s="37">
        <v>7202.29</v>
      </c>
      <c r="M2974" s="37">
        <v>7202.29</v>
      </c>
      <c r="N2974" s="37">
        <v>7202.29</v>
      </c>
      <c r="O2974" s="37">
        <v>7202.29</v>
      </c>
      <c r="P2974" s="37">
        <v>7202.29</v>
      </c>
      <c r="Q2974" s="37">
        <v>7202.29</v>
      </c>
      <c r="R2974" s="37">
        <v>7202.29</v>
      </c>
      <c r="S2974" s="37">
        <v>7202.29</v>
      </c>
    </row>
    <row r="2975" spans="2:19">
      <c r="B2975" s="6">
        <v>1995</v>
      </c>
      <c r="C2975" s="37">
        <v>16321.21</v>
      </c>
      <c r="D2975" s="37">
        <v>16321.21</v>
      </c>
      <c r="E2975" s="37">
        <v>16321.21</v>
      </c>
      <c r="F2975" s="37">
        <v>16321.21</v>
      </c>
      <c r="G2975" s="37">
        <v>16321.21</v>
      </c>
      <c r="H2975" s="37">
        <v>16321.21</v>
      </c>
      <c r="I2975" s="37">
        <v>16321.21</v>
      </c>
      <c r="J2975" s="37">
        <v>16321.21</v>
      </c>
      <c r="K2975" s="37">
        <v>16321.21</v>
      </c>
      <c r="L2975" s="37">
        <v>16321.21</v>
      </c>
      <c r="M2975" s="37">
        <v>16321.21</v>
      </c>
      <c r="N2975" s="37">
        <v>16321.21</v>
      </c>
      <c r="O2975" s="37">
        <v>16321.21</v>
      </c>
      <c r="P2975" s="37">
        <v>16321.21</v>
      </c>
      <c r="Q2975" s="37">
        <v>16321.21</v>
      </c>
      <c r="R2975" s="37">
        <v>16321.21</v>
      </c>
      <c r="S2975" s="37">
        <v>16321.21</v>
      </c>
    </row>
    <row r="2976" spans="2:19">
      <c r="B2976" s="6">
        <v>1994</v>
      </c>
      <c r="C2976" s="37">
        <v>19190.689999999999</v>
      </c>
      <c r="D2976" s="37">
        <v>19190.689999999999</v>
      </c>
      <c r="E2976" s="37">
        <v>19190.689999999999</v>
      </c>
      <c r="F2976" s="37">
        <v>19190.689999999999</v>
      </c>
      <c r="G2976" s="37">
        <v>19190.689999999999</v>
      </c>
      <c r="H2976" s="37">
        <v>19190.689999999999</v>
      </c>
      <c r="I2976" s="37">
        <v>19190.689999999999</v>
      </c>
      <c r="J2976" s="37">
        <v>19190.689999999999</v>
      </c>
      <c r="K2976" s="37">
        <v>19190.689999999999</v>
      </c>
      <c r="L2976" s="37">
        <v>19190.689999999999</v>
      </c>
      <c r="M2976" s="37">
        <v>19190.689999999999</v>
      </c>
      <c r="N2976" s="37">
        <v>19190.689999999999</v>
      </c>
      <c r="O2976" s="37">
        <v>19190.689999999999</v>
      </c>
      <c r="P2976" s="37">
        <v>19190.689999999999</v>
      </c>
      <c r="Q2976" s="37">
        <v>19190.689999999999</v>
      </c>
      <c r="R2976" s="37">
        <v>19190.689999999999</v>
      </c>
      <c r="S2976" s="37">
        <v>19190.689999999999</v>
      </c>
    </row>
    <row r="2977" spans="2:19">
      <c r="B2977" s="6">
        <v>1993</v>
      </c>
      <c r="C2977" s="37">
        <v>13900.949999999999</v>
      </c>
      <c r="D2977" s="37">
        <v>13900.949999999999</v>
      </c>
      <c r="E2977" s="37">
        <v>13900.949999999999</v>
      </c>
      <c r="F2977" s="37">
        <v>13900.949999999999</v>
      </c>
      <c r="G2977" s="37">
        <v>13900.949999999999</v>
      </c>
      <c r="H2977" s="37">
        <v>13900.949999999999</v>
      </c>
      <c r="I2977" s="37">
        <v>13900.949999999999</v>
      </c>
      <c r="J2977" s="37">
        <v>13900.949999999999</v>
      </c>
      <c r="K2977" s="37">
        <v>13900.949999999999</v>
      </c>
      <c r="L2977" s="37">
        <v>13900.949999999999</v>
      </c>
      <c r="M2977" s="37">
        <v>13900.949999999999</v>
      </c>
      <c r="N2977" s="37">
        <v>13900.949999999999</v>
      </c>
      <c r="O2977" s="37">
        <v>13900.949999999999</v>
      </c>
      <c r="P2977" s="37">
        <v>13900.949999999999</v>
      </c>
      <c r="Q2977" s="37">
        <v>13900.949999999999</v>
      </c>
      <c r="R2977" s="37">
        <v>13900.949999999999</v>
      </c>
      <c r="S2977" s="37">
        <v>13900.949999999999</v>
      </c>
    </row>
    <row r="2978" spans="2:19">
      <c r="B2978" s="6">
        <v>1992</v>
      </c>
      <c r="C2978" s="37">
        <v>6409.6900000000005</v>
      </c>
      <c r="D2978" s="37">
        <v>6409.6900000000005</v>
      </c>
      <c r="E2978" s="37">
        <v>6409.6900000000005</v>
      </c>
      <c r="F2978" s="37">
        <v>6409.6900000000005</v>
      </c>
      <c r="G2978" s="37">
        <v>6409.6900000000005</v>
      </c>
      <c r="H2978" s="37">
        <v>6409.6900000000005</v>
      </c>
      <c r="I2978" s="37">
        <v>6409.6900000000005</v>
      </c>
      <c r="J2978" s="37">
        <v>6409.6900000000005</v>
      </c>
      <c r="K2978" s="37">
        <v>6409.6900000000005</v>
      </c>
      <c r="L2978" s="37">
        <v>6409.6900000000005</v>
      </c>
      <c r="M2978" s="37">
        <v>6409.6900000000005</v>
      </c>
      <c r="N2978" s="37">
        <v>6409.6900000000005</v>
      </c>
      <c r="O2978" s="37">
        <v>6409.6900000000005</v>
      </c>
      <c r="P2978" s="37">
        <v>6409.6900000000005</v>
      </c>
      <c r="Q2978" s="37">
        <v>6409.6900000000005</v>
      </c>
      <c r="R2978" s="37">
        <v>6409.6900000000005</v>
      </c>
      <c r="S2978" s="37">
        <v>6409.6900000000005</v>
      </c>
    </row>
    <row r="2979" spans="2:19">
      <c r="B2979" s="6">
        <v>1991</v>
      </c>
      <c r="C2979" s="37">
        <v>9346.7000000000007</v>
      </c>
      <c r="D2979" s="37">
        <v>9346.7000000000007</v>
      </c>
      <c r="E2979" s="37">
        <v>9346.7000000000007</v>
      </c>
      <c r="F2979" s="37">
        <v>9346.7000000000007</v>
      </c>
      <c r="G2979" s="37">
        <v>9346.7000000000007</v>
      </c>
      <c r="H2979" s="37">
        <v>9346.7000000000007</v>
      </c>
      <c r="I2979" s="37">
        <v>9346.7000000000007</v>
      </c>
      <c r="J2979" s="37">
        <v>9346.7000000000007</v>
      </c>
      <c r="K2979" s="37">
        <v>9346.7000000000007</v>
      </c>
      <c r="L2979" s="37">
        <v>9346.7000000000007</v>
      </c>
      <c r="M2979" s="37">
        <v>9346.7000000000007</v>
      </c>
      <c r="N2979" s="37">
        <v>9346.7000000000007</v>
      </c>
      <c r="O2979" s="37">
        <v>9346.7000000000007</v>
      </c>
      <c r="P2979" s="37">
        <v>9346.7000000000007</v>
      </c>
      <c r="Q2979" s="37">
        <v>9346.7000000000007</v>
      </c>
      <c r="R2979" s="37">
        <v>9346.7000000000007</v>
      </c>
      <c r="S2979" s="37">
        <v>9346.7000000000007</v>
      </c>
    </row>
    <row r="2980" spans="2:19">
      <c r="B2980" s="6">
        <v>1990</v>
      </c>
      <c r="C2980" s="37">
        <v>15543.25</v>
      </c>
      <c r="D2980" s="37">
        <v>15543.25</v>
      </c>
      <c r="E2980" s="37">
        <v>15543.25</v>
      </c>
      <c r="F2980" s="37">
        <v>15543.25</v>
      </c>
      <c r="G2980" s="37">
        <v>15543.25</v>
      </c>
      <c r="H2980" s="37">
        <v>15543.25</v>
      </c>
      <c r="I2980" s="37">
        <v>15543.25</v>
      </c>
      <c r="J2980" s="37">
        <v>15543.25</v>
      </c>
      <c r="K2980" s="37">
        <v>15543.25</v>
      </c>
      <c r="L2980" s="37">
        <v>15543.25</v>
      </c>
      <c r="M2980" s="37">
        <v>15543.25</v>
      </c>
      <c r="N2980" s="37">
        <v>15543.25</v>
      </c>
      <c r="O2980" s="37">
        <v>15543.25</v>
      </c>
      <c r="P2980" s="37">
        <v>15543.25</v>
      </c>
      <c r="Q2980" s="37">
        <v>15543.25</v>
      </c>
      <c r="R2980" s="37">
        <v>15543.25</v>
      </c>
      <c r="S2980" s="37">
        <v>15543.25</v>
      </c>
    </row>
    <row r="2981" spans="2:19">
      <c r="B2981" s="6">
        <v>1989</v>
      </c>
      <c r="C2981" s="37">
        <v>5705.15</v>
      </c>
      <c r="D2981" s="37">
        <v>5705.15</v>
      </c>
      <c r="E2981" s="37">
        <v>5705.15</v>
      </c>
      <c r="F2981" s="37">
        <v>5705.15</v>
      </c>
      <c r="G2981" s="37">
        <v>5705.15</v>
      </c>
      <c r="H2981" s="37">
        <v>5705.15</v>
      </c>
      <c r="I2981" s="37">
        <v>5705.15</v>
      </c>
      <c r="J2981" s="37">
        <v>5705.15</v>
      </c>
      <c r="K2981" s="37">
        <v>5705.15</v>
      </c>
      <c r="L2981" s="37">
        <v>5705.15</v>
      </c>
      <c r="M2981" s="37">
        <v>5705.15</v>
      </c>
      <c r="N2981" s="37">
        <v>5705.15</v>
      </c>
      <c r="O2981" s="37">
        <v>5705.15</v>
      </c>
      <c r="P2981" s="37">
        <v>5705.15</v>
      </c>
      <c r="Q2981" s="37">
        <v>5705.15</v>
      </c>
      <c r="R2981" s="37">
        <v>5705.15</v>
      </c>
      <c r="S2981" s="37">
        <v>5705.15</v>
      </c>
    </row>
    <row r="2982" spans="2:19">
      <c r="B2982" s="6">
        <v>1988</v>
      </c>
      <c r="C2982" s="37">
        <v>5513.17</v>
      </c>
      <c r="D2982" s="37">
        <v>5513.17</v>
      </c>
      <c r="E2982" s="37">
        <v>5513.17</v>
      </c>
      <c r="F2982" s="37">
        <v>5513.17</v>
      </c>
      <c r="G2982" s="37">
        <v>5513.17</v>
      </c>
      <c r="H2982" s="37">
        <v>5513.17</v>
      </c>
      <c r="I2982" s="37">
        <v>5513.17</v>
      </c>
      <c r="J2982" s="37">
        <v>5513.17</v>
      </c>
      <c r="K2982" s="37">
        <v>5513.17</v>
      </c>
      <c r="L2982" s="37">
        <v>5513.17</v>
      </c>
      <c r="M2982" s="37">
        <v>5513.17</v>
      </c>
      <c r="N2982" s="37">
        <v>5513.17</v>
      </c>
      <c r="O2982" s="37">
        <v>5513.17</v>
      </c>
      <c r="P2982" s="37">
        <v>5513.17</v>
      </c>
      <c r="Q2982" s="37">
        <v>5513.17</v>
      </c>
      <c r="R2982" s="37">
        <v>5513.17</v>
      </c>
      <c r="S2982" s="37">
        <v>5513.17</v>
      </c>
    </row>
    <row r="2983" spans="2:19">
      <c r="B2983" s="6">
        <v>1987</v>
      </c>
      <c r="C2983" s="37">
        <v>3310.44</v>
      </c>
      <c r="D2983" s="37">
        <v>3310.44</v>
      </c>
      <c r="E2983" s="37">
        <v>3310.44</v>
      </c>
      <c r="F2983" s="37">
        <v>3310.44</v>
      </c>
      <c r="G2983" s="37">
        <v>3310.44</v>
      </c>
      <c r="H2983" s="37">
        <v>3310.44</v>
      </c>
      <c r="I2983" s="37">
        <v>3310.44</v>
      </c>
      <c r="J2983" s="37">
        <v>3310.44</v>
      </c>
      <c r="K2983" s="37">
        <v>3310.44</v>
      </c>
      <c r="L2983" s="37">
        <v>3310.44</v>
      </c>
      <c r="M2983" s="37">
        <v>3310.44</v>
      </c>
      <c r="N2983" s="37">
        <v>3310.44</v>
      </c>
      <c r="O2983" s="37">
        <v>3310.44</v>
      </c>
      <c r="P2983" s="37">
        <v>3310.44</v>
      </c>
      <c r="Q2983" s="37">
        <v>3310.44</v>
      </c>
      <c r="R2983" s="37">
        <v>3310.44</v>
      </c>
      <c r="S2983" s="37">
        <v>3310.44</v>
      </c>
    </row>
    <row r="2984" spans="2:19">
      <c r="B2984" s="6">
        <v>1986</v>
      </c>
      <c r="C2984" s="37">
        <v>6422.8300000000008</v>
      </c>
      <c r="D2984" s="37">
        <v>6422.8300000000008</v>
      </c>
      <c r="E2984" s="37">
        <v>6422.8300000000008</v>
      </c>
      <c r="F2984" s="37">
        <v>6422.8300000000008</v>
      </c>
      <c r="G2984" s="37">
        <v>6422.8300000000008</v>
      </c>
      <c r="H2984" s="37">
        <v>6422.8300000000008</v>
      </c>
      <c r="I2984" s="37">
        <v>6422.8300000000008</v>
      </c>
      <c r="J2984" s="37">
        <v>6422.8300000000008</v>
      </c>
      <c r="K2984" s="37">
        <v>6422.8300000000008</v>
      </c>
      <c r="L2984" s="37">
        <v>6422.8300000000008</v>
      </c>
      <c r="M2984" s="37">
        <v>6422.8300000000008</v>
      </c>
      <c r="N2984" s="37">
        <v>6422.8300000000008</v>
      </c>
      <c r="O2984" s="37">
        <v>6422.8300000000008</v>
      </c>
      <c r="P2984" s="37">
        <v>6422.8300000000008</v>
      </c>
      <c r="Q2984" s="37">
        <v>6422.8300000000008</v>
      </c>
      <c r="R2984" s="37">
        <v>6422.8300000000008</v>
      </c>
      <c r="S2984" s="37">
        <v>6422.8300000000008</v>
      </c>
    </row>
    <row r="2985" spans="2:19">
      <c r="B2985" s="6">
        <v>1985</v>
      </c>
      <c r="C2985" s="37">
        <v>16265.88</v>
      </c>
      <c r="D2985" s="37">
        <v>16265.88</v>
      </c>
      <c r="E2985" s="37">
        <v>16265.88</v>
      </c>
      <c r="F2985" s="37">
        <v>16265.88</v>
      </c>
      <c r="G2985" s="37">
        <v>16265.88</v>
      </c>
      <c r="H2985" s="37">
        <v>16265.88</v>
      </c>
      <c r="I2985" s="37">
        <v>16265.88</v>
      </c>
      <c r="J2985" s="37">
        <v>16265.88</v>
      </c>
      <c r="K2985" s="37">
        <v>16265.88</v>
      </c>
      <c r="L2985" s="37">
        <v>16265.88</v>
      </c>
      <c r="M2985" s="37">
        <v>16265.88</v>
      </c>
      <c r="N2985" s="37">
        <v>16265.88</v>
      </c>
      <c r="O2985" s="37">
        <v>16265.88</v>
      </c>
      <c r="P2985" s="37">
        <v>16265.88</v>
      </c>
      <c r="Q2985" s="37">
        <v>16265.88</v>
      </c>
      <c r="R2985" s="37">
        <v>16265.88</v>
      </c>
      <c r="S2985" s="37">
        <v>16265.88</v>
      </c>
    </row>
    <row r="2986" spans="2:19">
      <c r="B2986" s="6">
        <v>1984</v>
      </c>
      <c r="C2986" s="37">
        <v>5329.97</v>
      </c>
      <c r="D2986" s="37">
        <v>5329.97</v>
      </c>
      <c r="E2986" s="37">
        <v>5329.97</v>
      </c>
      <c r="F2986" s="37">
        <v>5329.97</v>
      </c>
      <c r="G2986" s="37">
        <v>5329.97</v>
      </c>
      <c r="H2986" s="37">
        <v>5329.97</v>
      </c>
      <c r="I2986" s="37">
        <v>5329.97</v>
      </c>
      <c r="J2986" s="37">
        <v>5329.97</v>
      </c>
      <c r="K2986" s="37">
        <v>5329.97</v>
      </c>
      <c r="L2986" s="37">
        <v>5329.97</v>
      </c>
      <c r="M2986" s="37">
        <v>5329.97</v>
      </c>
      <c r="N2986" s="37">
        <v>5329.97</v>
      </c>
      <c r="O2986" s="37">
        <v>5329.97</v>
      </c>
      <c r="P2986" s="37">
        <v>5329.97</v>
      </c>
      <c r="Q2986" s="37">
        <v>5329.97</v>
      </c>
      <c r="R2986" s="37">
        <v>5329.97</v>
      </c>
      <c r="S2986" s="37">
        <v>5329.97</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164696.62</v>
      </c>
      <c r="D3041" s="11">
        <f>SUM(D2963:D3040)</f>
        <v>168612.5</v>
      </c>
      <c r="E3041" s="11">
        <f>SUM(E2962:E3040)</f>
        <v>189284.6</v>
      </c>
      <c r="F3041" s="11">
        <f>SUM(F2961:F3040)</f>
        <v>189284.6</v>
      </c>
      <c r="G3041" s="11">
        <f>SUM(G2960:G3040)</f>
        <v>193697.66</v>
      </c>
      <c r="H3041" s="11">
        <f>SUM(H2954:H3040)</f>
        <v>201087.72999999998</v>
      </c>
      <c r="I3041" s="11">
        <f>SUM(I2954:I3040)</f>
        <v>202453.37</v>
      </c>
      <c r="J3041" s="11">
        <f t="shared" ref="J3041" si="90">SUM(J2954:J3040)</f>
        <v>203920.03999999998</v>
      </c>
      <c r="K3041" s="11">
        <f>SUM(K2954:K3040)</f>
        <v>206254.48</v>
      </c>
      <c r="L3041" s="11">
        <f t="shared" ref="L3041" si="91">SUM(L2954:L3040)</f>
        <v>207170.76</v>
      </c>
      <c r="M3041" s="11">
        <f>SUM(M2954:M3040)</f>
        <v>210501.7</v>
      </c>
      <c r="N3041" s="11">
        <f>SUM(N2949:N3040)</f>
        <v>215310.22000000003</v>
      </c>
      <c r="O3041" s="11">
        <f t="shared" ref="O3041:S3041" si="92">SUM(O2949:O3040)</f>
        <v>239263.39000000004</v>
      </c>
      <c r="P3041" s="11">
        <f t="shared" si="92"/>
        <v>247318.27000000005</v>
      </c>
      <c r="Q3041" s="11">
        <f t="shared" si="92"/>
        <v>292645.36000000004</v>
      </c>
      <c r="R3041" s="11">
        <f t="shared" si="92"/>
        <v>340981.43000000005</v>
      </c>
      <c r="S3041" s="11">
        <f t="shared" si="92"/>
        <v>340981.43000000005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93">SUM(J3049:J3135)</f>
        <v>0</v>
      </c>
      <c r="K3136" s="11">
        <f>SUM(K3049:K3135)</f>
        <v>0</v>
      </c>
      <c r="L3136" s="11">
        <f t="shared" ref="L3136" si="94">SUM(L3049:L3135)</f>
        <v>0</v>
      </c>
      <c r="M3136" s="11">
        <f>SUM(M3049:M3135)</f>
        <v>0</v>
      </c>
      <c r="N3136" s="11">
        <f>SUM(N3044:N3135)</f>
        <v>0</v>
      </c>
      <c r="O3136" s="11">
        <f t="shared" ref="O3136:S3136" si="95">SUM(O3044:O3135)</f>
        <v>0</v>
      </c>
      <c r="P3136" s="11">
        <f t="shared" si="95"/>
        <v>0</v>
      </c>
      <c r="Q3136" s="11">
        <f t="shared" si="95"/>
        <v>0</v>
      </c>
      <c r="R3136" s="11">
        <f t="shared" si="95"/>
        <v>0</v>
      </c>
      <c r="S3136" s="11">
        <f t="shared" si="95"/>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96">SUM(J3144:J3230)</f>
        <v>0</v>
      </c>
      <c r="K3231" s="11">
        <f>SUM(K3144:K3230)</f>
        <v>0</v>
      </c>
      <c r="L3231" s="11">
        <f t="shared" ref="L3231" si="97">SUM(L3144:L3230)</f>
        <v>0</v>
      </c>
      <c r="M3231" s="11">
        <f>SUM(M3144:M3230)</f>
        <v>0</v>
      </c>
      <c r="N3231" s="11">
        <f>SUM(N3139:N3230)</f>
        <v>0</v>
      </c>
      <c r="O3231" s="11">
        <f t="shared" ref="O3231:S3231" si="98">SUM(O3139:O3230)</f>
        <v>0</v>
      </c>
      <c r="P3231" s="11">
        <f t="shared" si="98"/>
        <v>0</v>
      </c>
      <c r="Q3231" s="11">
        <f t="shared" si="98"/>
        <v>0</v>
      </c>
      <c r="R3231" s="11">
        <f t="shared" si="98"/>
        <v>0</v>
      </c>
      <c r="S3231" s="11">
        <f t="shared" si="98"/>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129.22999999999999</v>
      </c>
      <c r="P3237" s="37">
        <v>129.22999999999999</v>
      </c>
      <c r="Q3237" s="37">
        <v>129.22999999999999</v>
      </c>
      <c r="R3237" s="37">
        <v>129.22999999999999</v>
      </c>
      <c r="S3237" s="37">
        <v>129.22999999999999</v>
      </c>
    </row>
    <row r="3238" spans="1:19">
      <c r="A3238" s="40"/>
      <c r="B3238" s="6">
        <v>2017</v>
      </c>
      <c r="C3238" s="36"/>
      <c r="D3238" s="36"/>
      <c r="E3238" s="36"/>
      <c r="F3238" s="36"/>
      <c r="G3238" s="36"/>
      <c r="H3238" s="36"/>
      <c r="I3238" s="36"/>
      <c r="J3238" s="36"/>
      <c r="K3238" s="36"/>
      <c r="L3238" s="36"/>
      <c r="M3238" s="36"/>
      <c r="N3238" s="37">
        <v>9375</v>
      </c>
      <c r="O3238" s="37">
        <v>8015</v>
      </c>
      <c r="P3238" s="37">
        <v>8015</v>
      </c>
      <c r="Q3238" s="37">
        <v>8015</v>
      </c>
      <c r="R3238" s="37">
        <v>8015</v>
      </c>
      <c r="S3238" s="37">
        <v>8015</v>
      </c>
    </row>
    <row r="3239" spans="1:19">
      <c r="B3239" s="6">
        <v>2016</v>
      </c>
      <c r="C3239" s="36"/>
      <c r="D3239" s="36"/>
      <c r="E3239" s="36"/>
      <c r="F3239" s="36"/>
      <c r="G3239" s="36"/>
      <c r="H3239" s="36"/>
      <c r="I3239" s="36"/>
      <c r="J3239" s="36"/>
      <c r="K3239" s="36"/>
      <c r="L3239" s="36"/>
      <c r="M3239" s="37">
        <v>975</v>
      </c>
      <c r="N3239" s="37">
        <v>975</v>
      </c>
      <c r="O3239" s="37">
        <v>975</v>
      </c>
      <c r="P3239" s="37">
        <v>975</v>
      </c>
      <c r="Q3239" s="37">
        <v>975</v>
      </c>
      <c r="R3239" s="37">
        <v>975</v>
      </c>
      <c r="S3239" s="37">
        <v>975</v>
      </c>
    </row>
    <row r="3240" spans="1:19">
      <c r="B3240" s="6">
        <v>2015</v>
      </c>
      <c r="C3240" s="36"/>
      <c r="D3240" s="36"/>
      <c r="E3240" s="36"/>
      <c r="F3240" s="36"/>
      <c r="G3240" s="36"/>
      <c r="H3240" s="36"/>
      <c r="I3240" s="36"/>
      <c r="J3240" s="36"/>
      <c r="K3240" s="36"/>
      <c r="L3240" s="37">
        <v>4833</v>
      </c>
      <c r="M3240" s="37">
        <v>4833</v>
      </c>
      <c r="N3240" s="37">
        <v>4833</v>
      </c>
      <c r="O3240" s="37">
        <v>4833</v>
      </c>
      <c r="P3240" s="37">
        <v>4833</v>
      </c>
      <c r="Q3240" s="37">
        <v>4833</v>
      </c>
      <c r="R3240" s="37">
        <v>4833</v>
      </c>
      <c r="S3240" s="37">
        <v>4833</v>
      </c>
    </row>
    <row r="3241" spans="1:19">
      <c r="B3241" s="6">
        <v>2014</v>
      </c>
      <c r="C3241" s="36"/>
      <c r="D3241" s="36"/>
      <c r="E3241" s="36"/>
      <c r="F3241" s="36"/>
      <c r="G3241" s="36"/>
      <c r="H3241" s="36"/>
      <c r="I3241" s="36"/>
      <c r="J3241" s="36"/>
      <c r="K3241" s="37">
        <v>4215</v>
      </c>
      <c r="L3241" s="37">
        <v>4215</v>
      </c>
      <c r="M3241" s="37">
        <v>4215</v>
      </c>
      <c r="N3241" s="37">
        <v>4215</v>
      </c>
      <c r="O3241" s="37">
        <v>4215</v>
      </c>
      <c r="P3241" s="37">
        <v>4215</v>
      </c>
      <c r="Q3241" s="37">
        <v>4215</v>
      </c>
      <c r="R3241" s="37">
        <v>4215</v>
      </c>
      <c r="S3241" s="37">
        <v>4215</v>
      </c>
    </row>
    <row r="3242" spans="1:19">
      <c r="B3242" s="6">
        <v>2013</v>
      </c>
      <c r="C3242" s="36"/>
      <c r="D3242" s="36"/>
      <c r="E3242" s="36"/>
      <c r="F3242" s="36"/>
      <c r="G3242" s="36"/>
      <c r="H3242" s="36"/>
      <c r="I3242" s="36"/>
      <c r="J3242" s="37">
        <v>14577</v>
      </c>
      <c r="K3242" s="37">
        <v>14577</v>
      </c>
      <c r="L3242" s="37">
        <v>14577</v>
      </c>
      <c r="M3242" s="37">
        <v>14577</v>
      </c>
      <c r="N3242" s="37">
        <v>14577</v>
      </c>
      <c r="O3242" s="37">
        <v>14577</v>
      </c>
      <c r="P3242" s="37">
        <v>14577</v>
      </c>
      <c r="Q3242" s="37">
        <v>14577</v>
      </c>
      <c r="R3242" s="37">
        <v>14577</v>
      </c>
      <c r="S3242" s="37">
        <v>14577</v>
      </c>
    </row>
    <row r="3243" spans="1:19">
      <c r="B3243" s="6">
        <v>2012</v>
      </c>
      <c r="C3243" s="36"/>
      <c r="D3243" s="36"/>
      <c r="E3243" s="36"/>
      <c r="F3243" s="36"/>
      <c r="G3243" s="36"/>
      <c r="H3243" s="36"/>
      <c r="I3243" s="37">
        <v>11672.599999999999</v>
      </c>
      <c r="J3243" s="37">
        <v>11672.599999999999</v>
      </c>
      <c r="K3243" s="37">
        <v>11672.599999999999</v>
      </c>
      <c r="L3243" s="37">
        <v>11672.599999999999</v>
      </c>
      <c r="M3243" s="37">
        <v>11672.599999999999</v>
      </c>
      <c r="N3243" s="37">
        <v>11672.599999999999</v>
      </c>
      <c r="O3243" s="37">
        <v>11672.599999999999</v>
      </c>
      <c r="P3243" s="37">
        <v>11672.599999999999</v>
      </c>
      <c r="Q3243" s="37">
        <v>11672.599999999999</v>
      </c>
      <c r="R3243" s="37">
        <v>11672.599999999999</v>
      </c>
      <c r="S3243" s="37">
        <v>11672.599999999999</v>
      </c>
    </row>
    <row r="3244" spans="1:19">
      <c r="B3244" s="6">
        <v>2011</v>
      </c>
      <c r="C3244" s="36"/>
      <c r="D3244" s="36"/>
      <c r="E3244" s="36"/>
      <c r="F3244" s="36"/>
      <c r="G3244" s="36"/>
      <c r="H3244" s="37">
        <v>7400</v>
      </c>
      <c r="I3244" s="37">
        <v>7400</v>
      </c>
      <c r="J3244" s="37">
        <v>7400</v>
      </c>
      <c r="K3244" s="37">
        <v>7400</v>
      </c>
      <c r="L3244" s="37">
        <v>7400</v>
      </c>
      <c r="M3244" s="37">
        <v>7400</v>
      </c>
      <c r="N3244" s="37">
        <v>7400</v>
      </c>
      <c r="O3244" s="37">
        <v>7400</v>
      </c>
      <c r="P3244" s="37">
        <v>7400</v>
      </c>
      <c r="Q3244" s="37">
        <v>7400</v>
      </c>
      <c r="R3244" s="37">
        <v>7400</v>
      </c>
      <c r="S3244" s="37">
        <v>7400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14850.199999999999</v>
      </c>
      <c r="G3246" s="37">
        <v>14850.199999999999</v>
      </c>
      <c r="H3246" s="37">
        <v>14850.199999999999</v>
      </c>
      <c r="I3246" s="37">
        <v>14850.199999999999</v>
      </c>
      <c r="J3246" s="37">
        <v>14850.199999999999</v>
      </c>
      <c r="K3246" s="37">
        <v>14850.199999999999</v>
      </c>
      <c r="L3246" s="37">
        <v>14850.199999999999</v>
      </c>
      <c r="M3246" s="37">
        <v>14850.199999999999</v>
      </c>
      <c r="N3246" s="37">
        <v>14850.199999999999</v>
      </c>
      <c r="O3246" s="37">
        <v>14435.199999999999</v>
      </c>
      <c r="P3246" s="37">
        <v>14435.199999999999</v>
      </c>
      <c r="Q3246" s="37">
        <v>14435.199999999999</v>
      </c>
      <c r="R3246" s="37">
        <v>14435.199999999999</v>
      </c>
      <c r="S3246" s="37">
        <v>14435.199999999999</v>
      </c>
    </row>
    <row r="3247" spans="1:19">
      <c r="B3247" s="6">
        <v>2008</v>
      </c>
      <c r="C3247" s="36"/>
      <c r="D3247" s="36"/>
      <c r="E3247" s="37">
        <v>14569.65</v>
      </c>
      <c r="F3247" s="37">
        <v>14569.65</v>
      </c>
      <c r="G3247" s="37">
        <v>14569.65</v>
      </c>
      <c r="H3247" s="37">
        <v>14569.65</v>
      </c>
      <c r="I3247" s="37">
        <v>14569.65</v>
      </c>
      <c r="J3247" s="37">
        <v>14569.65</v>
      </c>
      <c r="K3247" s="37">
        <v>14569.65</v>
      </c>
      <c r="L3247" s="37">
        <v>14569.65</v>
      </c>
      <c r="M3247" s="37">
        <v>14569.65</v>
      </c>
      <c r="N3247" s="37">
        <v>14569.65</v>
      </c>
      <c r="O3247" s="37">
        <v>13636.65</v>
      </c>
      <c r="P3247" s="37">
        <v>13636.65</v>
      </c>
      <c r="Q3247" s="37">
        <v>13636.65</v>
      </c>
      <c r="R3247" s="37">
        <v>13636.65</v>
      </c>
      <c r="S3247" s="37">
        <v>13636.65</v>
      </c>
    </row>
    <row r="3248" spans="1:19">
      <c r="B3248" s="6">
        <v>2007</v>
      </c>
      <c r="C3248" s="36"/>
      <c r="D3248" s="37">
        <v>4857.8</v>
      </c>
      <c r="E3248" s="37">
        <v>4857.8</v>
      </c>
      <c r="F3248" s="37">
        <v>4857.8</v>
      </c>
      <c r="G3248" s="37">
        <v>4857.8</v>
      </c>
      <c r="H3248" s="37">
        <v>4857.8</v>
      </c>
      <c r="I3248" s="37">
        <v>4857.8</v>
      </c>
      <c r="J3248" s="37">
        <v>4857.8</v>
      </c>
      <c r="K3248" s="37">
        <v>4857.8</v>
      </c>
      <c r="L3248" s="37">
        <v>4857.8</v>
      </c>
      <c r="M3248" s="37">
        <v>4857.8</v>
      </c>
      <c r="N3248" s="37">
        <v>4857.8</v>
      </c>
      <c r="O3248" s="37">
        <v>4857.8</v>
      </c>
      <c r="P3248" s="37">
        <v>4857.8</v>
      </c>
      <c r="Q3248" s="37">
        <v>4857.8</v>
      </c>
      <c r="R3248" s="37">
        <v>4857.8</v>
      </c>
      <c r="S3248" s="37">
        <v>4857.8</v>
      </c>
    </row>
    <row r="3249" spans="2:19">
      <c r="B3249" s="6">
        <v>2006</v>
      </c>
      <c r="C3249" s="37">
        <v>4694.6000000000004</v>
      </c>
      <c r="D3249" s="37">
        <v>4694.6000000000004</v>
      </c>
      <c r="E3249" s="37">
        <v>4694.6000000000004</v>
      </c>
      <c r="F3249" s="37">
        <v>4694.6000000000004</v>
      </c>
      <c r="G3249" s="37">
        <v>4694.6000000000004</v>
      </c>
      <c r="H3249" s="37">
        <v>4694.6000000000004</v>
      </c>
      <c r="I3249" s="37">
        <v>4694.6000000000004</v>
      </c>
      <c r="J3249" s="37">
        <v>4694.6000000000004</v>
      </c>
      <c r="K3249" s="37">
        <v>4694.6000000000004</v>
      </c>
      <c r="L3249" s="37">
        <v>4694.6000000000004</v>
      </c>
      <c r="M3249" s="37">
        <v>4694.6000000000004</v>
      </c>
      <c r="N3249" s="37">
        <v>4694.6000000000004</v>
      </c>
      <c r="O3249" s="37">
        <v>4694.6000000000004</v>
      </c>
      <c r="P3249" s="37">
        <v>4694.6000000000004</v>
      </c>
      <c r="Q3249" s="37">
        <v>4694.6000000000004</v>
      </c>
      <c r="R3249" s="37">
        <v>4694.6000000000004</v>
      </c>
      <c r="S3249" s="37">
        <v>4694.6000000000004</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4899.5200000000004</v>
      </c>
      <c r="D3251" s="37">
        <v>4899.5200000000004</v>
      </c>
      <c r="E3251" s="37">
        <v>4899.5200000000004</v>
      </c>
      <c r="F3251" s="37">
        <v>4899.5200000000004</v>
      </c>
      <c r="G3251" s="37">
        <v>4899.5200000000004</v>
      </c>
      <c r="H3251" s="37">
        <v>4899.5200000000004</v>
      </c>
      <c r="I3251" s="37">
        <v>4899.5200000000004</v>
      </c>
      <c r="J3251" s="37">
        <v>4899.5200000000004</v>
      </c>
      <c r="K3251" s="37">
        <v>4899.5200000000004</v>
      </c>
      <c r="L3251" s="37">
        <v>4899.5200000000004</v>
      </c>
      <c r="M3251" s="37">
        <v>4899.5200000000004</v>
      </c>
      <c r="N3251" s="37">
        <v>4899.5200000000004</v>
      </c>
      <c r="O3251" s="37">
        <v>4899.5200000000004</v>
      </c>
      <c r="P3251" s="37">
        <v>4899.5200000000004</v>
      </c>
      <c r="Q3251" s="37">
        <v>4899.5200000000004</v>
      </c>
      <c r="R3251" s="37">
        <v>4899.5200000000004</v>
      </c>
      <c r="S3251" s="37">
        <v>4899.5200000000004</v>
      </c>
    </row>
    <row r="3252" spans="2:19">
      <c r="B3252" s="6">
        <v>2003</v>
      </c>
      <c r="C3252" s="37">
        <v>614.20000000000005</v>
      </c>
      <c r="D3252" s="37">
        <v>614.20000000000005</v>
      </c>
      <c r="E3252" s="37">
        <v>614.20000000000005</v>
      </c>
      <c r="F3252" s="37">
        <v>614.20000000000005</v>
      </c>
      <c r="G3252" s="37">
        <v>614.20000000000005</v>
      </c>
      <c r="H3252" s="37">
        <v>614.20000000000005</v>
      </c>
      <c r="I3252" s="37">
        <v>614.20000000000005</v>
      </c>
      <c r="J3252" s="37">
        <v>614.20000000000005</v>
      </c>
      <c r="K3252" s="37">
        <v>614.20000000000005</v>
      </c>
      <c r="L3252" s="37">
        <v>614.20000000000005</v>
      </c>
      <c r="M3252" s="37">
        <v>614.20000000000005</v>
      </c>
      <c r="N3252" s="37">
        <v>614.20000000000005</v>
      </c>
      <c r="O3252" s="37">
        <v>614.20000000000005</v>
      </c>
      <c r="P3252" s="37">
        <v>614.20000000000005</v>
      </c>
      <c r="Q3252" s="37">
        <v>614.20000000000005</v>
      </c>
      <c r="R3252" s="37">
        <v>614.20000000000005</v>
      </c>
      <c r="S3252" s="37">
        <v>614.20000000000005</v>
      </c>
    </row>
    <row r="3253" spans="2:19">
      <c r="B3253" s="6">
        <v>2002</v>
      </c>
      <c r="C3253" s="37">
        <v>13982.86</v>
      </c>
      <c r="D3253" s="37">
        <v>13982.86</v>
      </c>
      <c r="E3253" s="37">
        <v>13982.86</v>
      </c>
      <c r="F3253" s="37">
        <v>13982.86</v>
      </c>
      <c r="G3253" s="37">
        <v>13982.86</v>
      </c>
      <c r="H3253" s="37">
        <v>13982.86</v>
      </c>
      <c r="I3253" s="37">
        <v>13982.86</v>
      </c>
      <c r="J3253" s="37">
        <v>13982.86</v>
      </c>
      <c r="K3253" s="37">
        <v>13982.86</v>
      </c>
      <c r="L3253" s="37">
        <v>13982.86</v>
      </c>
      <c r="M3253" s="37">
        <v>13982.86</v>
      </c>
      <c r="N3253" s="37">
        <v>13982.86</v>
      </c>
      <c r="O3253" s="37">
        <v>13982.86</v>
      </c>
      <c r="P3253" s="37">
        <v>13982.86</v>
      </c>
      <c r="Q3253" s="37">
        <v>13982.86</v>
      </c>
      <c r="R3253" s="37">
        <v>13982.86</v>
      </c>
      <c r="S3253" s="37">
        <v>13982.86</v>
      </c>
    </row>
    <row r="3254" spans="2:19">
      <c r="B3254" s="6">
        <v>2001</v>
      </c>
      <c r="C3254" s="37">
        <v>4009.84</v>
      </c>
      <c r="D3254" s="37">
        <v>4009.84</v>
      </c>
      <c r="E3254" s="37">
        <v>4009.84</v>
      </c>
      <c r="F3254" s="37">
        <v>4009.84</v>
      </c>
      <c r="G3254" s="37">
        <v>4009.84</v>
      </c>
      <c r="H3254" s="37">
        <v>4009.84</v>
      </c>
      <c r="I3254" s="37">
        <v>4009.84</v>
      </c>
      <c r="J3254" s="37">
        <v>4009.84</v>
      </c>
      <c r="K3254" s="37">
        <v>4009.84</v>
      </c>
      <c r="L3254" s="37">
        <v>4009.84</v>
      </c>
      <c r="M3254" s="37">
        <v>4009.84</v>
      </c>
      <c r="N3254" s="37">
        <v>4009.84</v>
      </c>
      <c r="O3254" s="37">
        <v>4009.84</v>
      </c>
      <c r="P3254" s="37">
        <v>4009.84</v>
      </c>
      <c r="Q3254" s="37">
        <v>4009.84</v>
      </c>
      <c r="R3254" s="37">
        <v>4009.84</v>
      </c>
      <c r="S3254" s="37">
        <v>4009.84</v>
      </c>
    </row>
    <row r="3255" spans="2:19">
      <c r="B3255" s="6">
        <v>2000</v>
      </c>
      <c r="C3255" s="37">
        <v>19858.46</v>
      </c>
      <c r="D3255" s="37">
        <v>19858.46</v>
      </c>
      <c r="E3255" s="37">
        <v>19858.46</v>
      </c>
      <c r="F3255" s="37">
        <v>19858.46</v>
      </c>
      <c r="G3255" s="37">
        <v>19858.46</v>
      </c>
      <c r="H3255" s="37">
        <v>19858.46</v>
      </c>
      <c r="I3255" s="37">
        <v>19858.46</v>
      </c>
      <c r="J3255" s="37">
        <v>19858.46</v>
      </c>
      <c r="K3255" s="37">
        <v>19858.46</v>
      </c>
      <c r="L3255" s="37">
        <v>19858.46</v>
      </c>
      <c r="M3255" s="37">
        <v>19858.46</v>
      </c>
      <c r="N3255" s="37">
        <v>19858.46</v>
      </c>
      <c r="O3255" s="37">
        <v>19858.46</v>
      </c>
      <c r="P3255" s="37">
        <v>19858.46</v>
      </c>
      <c r="Q3255" s="37">
        <v>19858.46</v>
      </c>
      <c r="R3255" s="37">
        <v>19858.46</v>
      </c>
      <c r="S3255" s="37">
        <v>19858.46</v>
      </c>
    </row>
    <row r="3256" spans="2:19">
      <c r="B3256" s="6">
        <v>1999</v>
      </c>
      <c r="C3256" s="37">
        <v>7338.67</v>
      </c>
      <c r="D3256" s="37">
        <v>7338.67</v>
      </c>
      <c r="E3256" s="37">
        <v>7338.67</v>
      </c>
      <c r="F3256" s="37">
        <v>7338.67</v>
      </c>
      <c r="G3256" s="37">
        <v>7338.67</v>
      </c>
      <c r="H3256" s="37">
        <v>7338.67</v>
      </c>
      <c r="I3256" s="37">
        <v>7338.67</v>
      </c>
      <c r="J3256" s="37">
        <v>7338.67</v>
      </c>
      <c r="K3256" s="37">
        <v>7338.67</v>
      </c>
      <c r="L3256" s="37">
        <v>7338.67</v>
      </c>
      <c r="M3256" s="37">
        <v>7338.67</v>
      </c>
      <c r="N3256" s="37">
        <v>7338.67</v>
      </c>
      <c r="O3256" s="37">
        <v>7338.67</v>
      </c>
      <c r="P3256" s="37">
        <v>7338.67</v>
      </c>
      <c r="Q3256" s="37">
        <v>7338.67</v>
      </c>
      <c r="R3256" s="37">
        <v>7338.67</v>
      </c>
      <c r="S3256" s="37">
        <v>7338.67</v>
      </c>
    </row>
    <row r="3257" spans="2:19">
      <c r="B3257" s="6">
        <v>1998</v>
      </c>
      <c r="C3257" s="37">
        <v>8480.5400000000009</v>
      </c>
      <c r="D3257" s="37">
        <v>8480.5400000000009</v>
      </c>
      <c r="E3257" s="37">
        <v>8480.5400000000009</v>
      </c>
      <c r="F3257" s="37">
        <v>8480.5400000000009</v>
      </c>
      <c r="G3257" s="37">
        <v>8480.5400000000009</v>
      </c>
      <c r="H3257" s="37">
        <v>8480.5400000000009</v>
      </c>
      <c r="I3257" s="37">
        <v>8480.5400000000009</v>
      </c>
      <c r="J3257" s="37">
        <v>8480.5400000000009</v>
      </c>
      <c r="K3257" s="37">
        <v>8480.5400000000009</v>
      </c>
      <c r="L3257" s="37">
        <v>8480.5400000000009</v>
      </c>
      <c r="M3257" s="37">
        <v>8480.5400000000009</v>
      </c>
      <c r="N3257" s="37">
        <v>8480.5400000000009</v>
      </c>
      <c r="O3257" s="37">
        <v>8480.5400000000009</v>
      </c>
      <c r="P3257" s="37">
        <v>8480.5400000000009</v>
      </c>
      <c r="Q3257" s="37">
        <v>8480.5400000000009</v>
      </c>
      <c r="R3257" s="37">
        <v>8480.5400000000009</v>
      </c>
      <c r="S3257" s="37">
        <v>8480.5400000000009</v>
      </c>
    </row>
    <row r="3258" spans="2:19">
      <c r="B3258" s="6">
        <v>1997</v>
      </c>
      <c r="C3258" s="37">
        <v>14478.919999999998</v>
      </c>
      <c r="D3258" s="37">
        <v>14478.919999999998</v>
      </c>
      <c r="E3258" s="37">
        <v>14478.919999999998</v>
      </c>
      <c r="F3258" s="37">
        <v>14478.919999999998</v>
      </c>
      <c r="G3258" s="37">
        <v>14478.919999999998</v>
      </c>
      <c r="H3258" s="37">
        <v>14478.919999999998</v>
      </c>
      <c r="I3258" s="37">
        <v>14478.919999999998</v>
      </c>
      <c r="J3258" s="37">
        <v>14478.919999999998</v>
      </c>
      <c r="K3258" s="37">
        <v>14478.919999999998</v>
      </c>
      <c r="L3258" s="37">
        <v>14478.919999999998</v>
      </c>
      <c r="M3258" s="37">
        <v>14478.919999999998</v>
      </c>
      <c r="N3258" s="37">
        <v>14478.919999999998</v>
      </c>
      <c r="O3258" s="37">
        <v>14478.919999999998</v>
      </c>
      <c r="P3258" s="37">
        <v>14478.919999999998</v>
      </c>
      <c r="Q3258" s="37">
        <v>14478.919999999998</v>
      </c>
      <c r="R3258" s="37">
        <v>14478.919999999998</v>
      </c>
      <c r="S3258" s="37">
        <v>14478.919999999998</v>
      </c>
    </row>
    <row r="3259" spans="2:19">
      <c r="B3259" s="6">
        <v>1996</v>
      </c>
      <c r="C3259" s="37">
        <v>26088.69</v>
      </c>
      <c r="D3259" s="37">
        <v>26088.69</v>
      </c>
      <c r="E3259" s="37">
        <v>26088.69</v>
      </c>
      <c r="F3259" s="37">
        <v>26088.69</v>
      </c>
      <c r="G3259" s="37">
        <v>26088.69</v>
      </c>
      <c r="H3259" s="37">
        <v>26088.69</v>
      </c>
      <c r="I3259" s="37">
        <v>26088.69</v>
      </c>
      <c r="J3259" s="37">
        <v>26088.69</v>
      </c>
      <c r="K3259" s="37">
        <v>26088.69</v>
      </c>
      <c r="L3259" s="37">
        <v>26088.69</v>
      </c>
      <c r="M3259" s="37">
        <v>26088.69</v>
      </c>
      <c r="N3259" s="37">
        <v>26088.69</v>
      </c>
      <c r="O3259" s="37">
        <v>26088.69</v>
      </c>
      <c r="P3259" s="37">
        <v>26088.69</v>
      </c>
      <c r="Q3259" s="37">
        <v>26088.69</v>
      </c>
      <c r="R3259" s="37">
        <v>26088.69</v>
      </c>
      <c r="S3259" s="37">
        <v>26088.69</v>
      </c>
    </row>
    <row r="3260" spans="2:19">
      <c r="B3260" s="6">
        <v>1995</v>
      </c>
      <c r="C3260" s="37">
        <v>8997.51</v>
      </c>
      <c r="D3260" s="37">
        <v>8997.51</v>
      </c>
      <c r="E3260" s="37">
        <v>8997.51</v>
      </c>
      <c r="F3260" s="37">
        <v>8997.51</v>
      </c>
      <c r="G3260" s="37">
        <v>8997.51</v>
      </c>
      <c r="H3260" s="37">
        <v>8997.51</v>
      </c>
      <c r="I3260" s="37">
        <v>8997.51</v>
      </c>
      <c r="J3260" s="37">
        <v>8997.51</v>
      </c>
      <c r="K3260" s="37">
        <v>8997.51</v>
      </c>
      <c r="L3260" s="37">
        <v>8997.51</v>
      </c>
      <c r="M3260" s="37">
        <v>8997.51</v>
      </c>
      <c r="N3260" s="37">
        <v>8997.51</v>
      </c>
      <c r="O3260" s="37">
        <v>8997.51</v>
      </c>
      <c r="P3260" s="37">
        <v>8997.51</v>
      </c>
      <c r="Q3260" s="37">
        <v>8997.51</v>
      </c>
      <c r="R3260" s="37">
        <v>8997.51</v>
      </c>
      <c r="S3260" s="37">
        <v>8997.51</v>
      </c>
    </row>
    <row r="3261" spans="2:19">
      <c r="B3261" s="6">
        <v>1994</v>
      </c>
      <c r="C3261" s="37">
        <v>22291.71</v>
      </c>
      <c r="D3261" s="37">
        <v>22291.71</v>
      </c>
      <c r="E3261" s="37">
        <v>22291.71</v>
      </c>
      <c r="F3261" s="37">
        <v>22291.71</v>
      </c>
      <c r="G3261" s="37">
        <v>22291.71</v>
      </c>
      <c r="H3261" s="37">
        <v>22291.71</v>
      </c>
      <c r="I3261" s="37">
        <v>22291.71</v>
      </c>
      <c r="J3261" s="37">
        <v>22291.71</v>
      </c>
      <c r="K3261" s="37">
        <v>22291.71</v>
      </c>
      <c r="L3261" s="37">
        <v>22291.71</v>
      </c>
      <c r="M3261" s="37">
        <v>22291.71</v>
      </c>
      <c r="N3261" s="37">
        <v>22291.71</v>
      </c>
      <c r="O3261" s="37">
        <v>22291.71</v>
      </c>
      <c r="P3261" s="37">
        <v>22291.71</v>
      </c>
      <c r="Q3261" s="37">
        <v>22291.71</v>
      </c>
      <c r="R3261" s="37">
        <v>22291.71</v>
      </c>
      <c r="S3261" s="37">
        <v>22291.71</v>
      </c>
    </row>
    <row r="3262" spans="2:19">
      <c r="B3262" s="6">
        <v>1993</v>
      </c>
      <c r="C3262" s="37">
        <v>6198.79</v>
      </c>
      <c r="D3262" s="37">
        <v>6198.79</v>
      </c>
      <c r="E3262" s="37">
        <v>6198.79</v>
      </c>
      <c r="F3262" s="37">
        <v>6198.79</v>
      </c>
      <c r="G3262" s="37">
        <v>6198.79</v>
      </c>
      <c r="H3262" s="37">
        <v>6198.79</v>
      </c>
      <c r="I3262" s="37">
        <v>6198.79</v>
      </c>
      <c r="J3262" s="37">
        <v>6198.79</v>
      </c>
      <c r="K3262" s="37">
        <v>6198.79</v>
      </c>
      <c r="L3262" s="37">
        <v>6198.79</v>
      </c>
      <c r="M3262" s="37">
        <v>6198.79</v>
      </c>
      <c r="N3262" s="37">
        <v>6198.79</v>
      </c>
      <c r="O3262" s="37">
        <v>6198.79</v>
      </c>
      <c r="P3262" s="37">
        <v>6198.79</v>
      </c>
      <c r="Q3262" s="37">
        <v>6198.79</v>
      </c>
      <c r="R3262" s="37">
        <v>6198.79</v>
      </c>
      <c r="S3262" s="37">
        <v>6198.79</v>
      </c>
    </row>
    <row r="3263" spans="2:19">
      <c r="B3263" s="6">
        <v>1992</v>
      </c>
      <c r="C3263" s="37">
        <v>9100.41</v>
      </c>
      <c r="D3263" s="37">
        <v>9100.41</v>
      </c>
      <c r="E3263" s="37">
        <v>9100.41</v>
      </c>
      <c r="F3263" s="37">
        <v>9100.41</v>
      </c>
      <c r="G3263" s="37">
        <v>9100.41</v>
      </c>
      <c r="H3263" s="37">
        <v>9100.41</v>
      </c>
      <c r="I3263" s="37">
        <v>9100.41</v>
      </c>
      <c r="J3263" s="37">
        <v>9100.41</v>
      </c>
      <c r="K3263" s="37">
        <v>9100.41</v>
      </c>
      <c r="L3263" s="37">
        <v>9100.41</v>
      </c>
      <c r="M3263" s="37">
        <v>9100.41</v>
      </c>
      <c r="N3263" s="37">
        <v>9100.41</v>
      </c>
      <c r="O3263" s="37">
        <v>9100.41</v>
      </c>
      <c r="P3263" s="37">
        <v>9100.41</v>
      </c>
      <c r="Q3263" s="37">
        <v>9100.41</v>
      </c>
      <c r="R3263" s="37">
        <v>9100.41</v>
      </c>
      <c r="S3263" s="37">
        <v>9100.41</v>
      </c>
    </row>
    <row r="3264" spans="2:19">
      <c r="B3264" s="6">
        <v>1991</v>
      </c>
      <c r="C3264" s="37">
        <v>6790.65</v>
      </c>
      <c r="D3264" s="37">
        <v>6790.65</v>
      </c>
      <c r="E3264" s="37">
        <v>6790.65</v>
      </c>
      <c r="F3264" s="37">
        <v>6790.65</v>
      </c>
      <c r="G3264" s="37">
        <v>6790.65</v>
      </c>
      <c r="H3264" s="37">
        <v>6790.65</v>
      </c>
      <c r="I3264" s="37">
        <v>6790.65</v>
      </c>
      <c r="J3264" s="37">
        <v>6790.65</v>
      </c>
      <c r="K3264" s="37">
        <v>6790.65</v>
      </c>
      <c r="L3264" s="37">
        <v>6790.65</v>
      </c>
      <c r="M3264" s="37">
        <v>6790.65</v>
      </c>
      <c r="N3264" s="37">
        <v>6790.65</v>
      </c>
      <c r="O3264" s="37">
        <v>6790.65</v>
      </c>
      <c r="P3264" s="37">
        <v>6790.65</v>
      </c>
      <c r="Q3264" s="37">
        <v>6790.65</v>
      </c>
      <c r="R3264" s="37">
        <v>6790.65</v>
      </c>
      <c r="S3264" s="37">
        <v>6790.65</v>
      </c>
    </row>
    <row r="3265" spans="2:19">
      <c r="B3265" s="6">
        <v>1990</v>
      </c>
      <c r="C3265" s="37">
        <v>12351.09</v>
      </c>
      <c r="D3265" s="37">
        <v>12351.09</v>
      </c>
      <c r="E3265" s="37">
        <v>12351.09</v>
      </c>
      <c r="F3265" s="37">
        <v>12351.09</v>
      </c>
      <c r="G3265" s="37">
        <v>12351.09</v>
      </c>
      <c r="H3265" s="37">
        <v>12351.09</v>
      </c>
      <c r="I3265" s="37">
        <v>12351.09</v>
      </c>
      <c r="J3265" s="37">
        <v>12351.09</v>
      </c>
      <c r="K3265" s="37">
        <v>12351.09</v>
      </c>
      <c r="L3265" s="37">
        <v>12351.09</v>
      </c>
      <c r="M3265" s="37">
        <v>12351.09</v>
      </c>
      <c r="N3265" s="37">
        <v>12351.09</v>
      </c>
      <c r="O3265" s="37">
        <v>12351.09</v>
      </c>
      <c r="P3265" s="37">
        <v>12351.09</v>
      </c>
      <c r="Q3265" s="37">
        <v>12351.09</v>
      </c>
      <c r="R3265" s="37">
        <v>12351.09</v>
      </c>
      <c r="S3265" s="37">
        <v>12351.09</v>
      </c>
    </row>
    <row r="3266" spans="2:19">
      <c r="B3266" s="6">
        <v>1989</v>
      </c>
      <c r="C3266" s="37">
        <v>5312.98</v>
      </c>
      <c r="D3266" s="37">
        <v>5312.98</v>
      </c>
      <c r="E3266" s="37">
        <v>5312.98</v>
      </c>
      <c r="F3266" s="37">
        <v>5312.98</v>
      </c>
      <c r="G3266" s="37">
        <v>5312.98</v>
      </c>
      <c r="H3266" s="37">
        <v>5312.98</v>
      </c>
      <c r="I3266" s="37">
        <v>5312.98</v>
      </c>
      <c r="J3266" s="37">
        <v>5312.98</v>
      </c>
      <c r="K3266" s="37">
        <v>5312.98</v>
      </c>
      <c r="L3266" s="37">
        <v>5312.98</v>
      </c>
      <c r="M3266" s="37">
        <v>5312.98</v>
      </c>
      <c r="N3266" s="37">
        <v>5312.98</v>
      </c>
      <c r="O3266" s="37">
        <v>5312.98</v>
      </c>
      <c r="P3266" s="37">
        <v>5312.98</v>
      </c>
      <c r="Q3266" s="37">
        <v>5312.98</v>
      </c>
      <c r="R3266" s="37">
        <v>5312.98</v>
      </c>
      <c r="S3266" s="37">
        <v>5312.98</v>
      </c>
    </row>
    <row r="3267" spans="2:19">
      <c r="B3267" s="6">
        <v>1988</v>
      </c>
      <c r="C3267" s="37">
        <v>7603.65</v>
      </c>
      <c r="D3267" s="37">
        <v>7603.65</v>
      </c>
      <c r="E3267" s="37">
        <v>7603.65</v>
      </c>
      <c r="F3267" s="37">
        <v>7603.65</v>
      </c>
      <c r="G3267" s="37">
        <v>7603.65</v>
      </c>
      <c r="H3267" s="37">
        <v>7603.65</v>
      </c>
      <c r="I3267" s="37">
        <v>7603.65</v>
      </c>
      <c r="J3267" s="37">
        <v>7603.65</v>
      </c>
      <c r="K3267" s="37">
        <v>7603.65</v>
      </c>
      <c r="L3267" s="37">
        <v>7603.65</v>
      </c>
      <c r="M3267" s="37">
        <v>7603.65</v>
      </c>
      <c r="N3267" s="37">
        <v>7603.65</v>
      </c>
      <c r="O3267" s="37">
        <v>7603.65</v>
      </c>
      <c r="P3267" s="37">
        <v>7603.65</v>
      </c>
      <c r="Q3267" s="37">
        <v>7603.65</v>
      </c>
      <c r="R3267" s="37">
        <v>7603.65</v>
      </c>
      <c r="S3267" s="37">
        <v>7603.65</v>
      </c>
    </row>
    <row r="3268" spans="2:19">
      <c r="B3268" s="6">
        <v>1987</v>
      </c>
      <c r="C3268" s="37">
        <v>6253.97</v>
      </c>
      <c r="D3268" s="37">
        <v>6253.97</v>
      </c>
      <c r="E3268" s="37">
        <v>6253.97</v>
      </c>
      <c r="F3268" s="37">
        <v>6253.97</v>
      </c>
      <c r="G3268" s="37">
        <v>6253.97</v>
      </c>
      <c r="H3268" s="37">
        <v>6253.97</v>
      </c>
      <c r="I3268" s="37">
        <v>6253.97</v>
      </c>
      <c r="J3268" s="37">
        <v>6253.97</v>
      </c>
      <c r="K3268" s="37">
        <v>6253.97</v>
      </c>
      <c r="L3268" s="37">
        <v>0</v>
      </c>
      <c r="M3268" s="37">
        <v>0</v>
      </c>
      <c r="N3268" s="37">
        <v>0</v>
      </c>
      <c r="O3268" s="37">
        <v>0</v>
      </c>
      <c r="P3268" s="37">
        <v>0</v>
      </c>
      <c r="Q3268" s="37">
        <v>0</v>
      </c>
      <c r="R3268" s="37">
        <v>0</v>
      </c>
      <c r="S3268" s="37">
        <v>0</v>
      </c>
    </row>
    <row r="3269" spans="2:19">
      <c r="B3269" s="6">
        <v>1986</v>
      </c>
      <c r="C3269" s="37">
        <v>12066.99</v>
      </c>
      <c r="D3269" s="37">
        <v>12066.99</v>
      </c>
      <c r="E3269" s="37">
        <v>12066.99</v>
      </c>
      <c r="F3269" s="37">
        <v>12066.99</v>
      </c>
      <c r="G3269" s="37">
        <v>12066.99</v>
      </c>
      <c r="H3269" s="37">
        <v>12066.99</v>
      </c>
      <c r="I3269" s="37">
        <v>12066.99</v>
      </c>
      <c r="J3269" s="37">
        <v>12066.99</v>
      </c>
      <c r="K3269" s="37">
        <v>12066.99</v>
      </c>
      <c r="L3269" s="37">
        <v>12066.99</v>
      </c>
      <c r="M3269" s="37">
        <v>12066.99</v>
      </c>
      <c r="N3269" s="37">
        <v>12066.99</v>
      </c>
      <c r="O3269" s="37">
        <v>12066.99</v>
      </c>
      <c r="P3269" s="37">
        <v>12066.99</v>
      </c>
      <c r="Q3269" s="37">
        <v>12066.99</v>
      </c>
      <c r="R3269" s="37">
        <v>12066.99</v>
      </c>
      <c r="S3269" s="37">
        <v>12066.99</v>
      </c>
    </row>
    <row r="3270" spans="2:19">
      <c r="B3270" s="6">
        <v>1985</v>
      </c>
      <c r="C3270" s="37">
        <v>4173.2700000000004</v>
      </c>
      <c r="D3270" s="37">
        <v>4173.2700000000004</v>
      </c>
      <c r="E3270" s="37">
        <v>4173.2700000000004</v>
      </c>
      <c r="F3270" s="37">
        <v>4173.2700000000004</v>
      </c>
      <c r="G3270" s="37">
        <v>4173.2700000000004</v>
      </c>
      <c r="H3270" s="37">
        <v>4173.2700000000004</v>
      </c>
      <c r="I3270" s="37">
        <v>4173.2700000000004</v>
      </c>
      <c r="J3270" s="37">
        <v>4173.2700000000004</v>
      </c>
      <c r="K3270" s="37">
        <v>4173.2700000000004</v>
      </c>
      <c r="L3270" s="37">
        <v>4173.2700000000004</v>
      </c>
      <c r="M3270" s="37">
        <v>4173.2700000000004</v>
      </c>
      <c r="N3270" s="37">
        <v>4173.2700000000004</v>
      </c>
      <c r="O3270" s="37">
        <v>4173.2700000000004</v>
      </c>
      <c r="P3270" s="37">
        <v>4173.2700000000004</v>
      </c>
      <c r="Q3270" s="37">
        <v>4173.2700000000004</v>
      </c>
      <c r="R3270" s="37">
        <v>4173.2700000000004</v>
      </c>
      <c r="S3270" s="37">
        <v>4173.2700000000004</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3829.64</v>
      </c>
      <c r="D3273" s="37">
        <v>3829.64</v>
      </c>
      <c r="E3273" s="37">
        <v>3829.64</v>
      </c>
      <c r="F3273" s="37">
        <v>3829.64</v>
      </c>
      <c r="G3273" s="37">
        <v>3829.64</v>
      </c>
      <c r="H3273" s="37">
        <v>3829.64</v>
      </c>
      <c r="I3273" s="37">
        <v>3829.64</v>
      </c>
      <c r="J3273" s="37">
        <v>3829.64</v>
      </c>
      <c r="K3273" s="37">
        <v>3829.64</v>
      </c>
      <c r="L3273" s="37">
        <v>3829.64</v>
      </c>
      <c r="M3273" s="37">
        <v>3829.64</v>
      </c>
      <c r="N3273" s="37">
        <v>3829.64</v>
      </c>
      <c r="O3273" s="37">
        <v>3829.64</v>
      </c>
      <c r="P3273" s="37">
        <v>3829.64</v>
      </c>
      <c r="Q3273" s="37">
        <v>3829.64</v>
      </c>
      <c r="R3273" s="37">
        <v>3829.64</v>
      </c>
      <c r="S3273" s="37">
        <v>3829.64</v>
      </c>
    </row>
    <row r="3274" spans="2:19">
      <c r="B3274" s="6">
        <v>1981</v>
      </c>
      <c r="C3274" s="37">
        <v>6283.85</v>
      </c>
      <c r="D3274" s="37">
        <v>6283.85</v>
      </c>
      <c r="E3274" s="37">
        <v>6283.85</v>
      </c>
      <c r="F3274" s="37">
        <v>6283.85</v>
      </c>
      <c r="G3274" s="37">
        <v>6283.85</v>
      </c>
      <c r="H3274" s="37">
        <v>6283.85</v>
      </c>
      <c r="I3274" s="37">
        <v>6283.85</v>
      </c>
      <c r="J3274" s="37">
        <v>6283.85</v>
      </c>
      <c r="K3274" s="37">
        <v>6283.85</v>
      </c>
      <c r="L3274" s="37">
        <v>6283.85</v>
      </c>
      <c r="M3274" s="37">
        <v>6283.85</v>
      </c>
      <c r="N3274" s="37">
        <v>6283.85</v>
      </c>
      <c r="O3274" s="37">
        <v>6283.85</v>
      </c>
      <c r="P3274" s="37">
        <v>6283.85</v>
      </c>
      <c r="Q3274" s="37">
        <v>6283.85</v>
      </c>
      <c r="R3274" s="37">
        <v>6283.85</v>
      </c>
      <c r="S3274" s="37">
        <v>6283.85</v>
      </c>
    </row>
    <row r="3275" spans="2:19">
      <c r="B3275" s="6">
        <v>1980</v>
      </c>
      <c r="C3275" s="37">
        <v>6512.81</v>
      </c>
      <c r="D3275" s="37">
        <v>6512.81</v>
      </c>
      <c r="E3275" s="37">
        <v>6512.81</v>
      </c>
      <c r="F3275" s="37">
        <v>6512.81</v>
      </c>
      <c r="G3275" s="37">
        <v>6512.81</v>
      </c>
      <c r="H3275" s="37">
        <v>6512.81</v>
      </c>
      <c r="I3275" s="37">
        <v>6512.81</v>
      </c>
      <c r="J3275" s="37">
        <v>6512.81</v>
      </c>
      <c r="K3275" s="37">
        <v>6512.81</v>
      </c>
      <c r="L3275" s="37">
        <v>6512.81</v>
      </c>
      <c r="M3275" s="37">
        <v>6512.81</v>
      </c>
      <c r="N3275" s="37">
        <v>6512.81</v>
      </c>
      <c r="O3275" s="37">
        <v>6512.81</v>
      </c>
      <c r="P3275" s="37">
        <v>6512.81</v>
      </c>
      <c r="Q3275" s="37">
        <v>6512.81</v>
      </c>
      <c r="R3275" s="37">
        <v>6512.81</v>
      </c>
      <c r="S3275" s="37">
        <v>6512.81</v>
      </c>
    </row>
    <row r="3276" spans="2:19">
      <c r="B3276" s="6">
        <v>1979</v>
      </c>
      <c r="C3276" s="37">
        <v>6626.8</v>
      </c>
      <c r="D3276" s="37">
        <v>6626.8</v>
      </c>
      <c r="E3276" s="37">
        <v>6626.8</v>
      </c>
      <c r="F3276" s="37">
        <v>6626.8</v>
      </c>
      <c r="G3276" s="37">
        <v>6626.8</v>
      </c>
      <c r="H3276" s="37">
        <v>6626.8</v>
      </c>
      <c r="I3276" s="37">
        <v>6626.8</v>
      </c>
      <c r="J3276" s="37">
        <v>6626.8</v>
      </c>
      <c r="K3276" s="37">
        <v>6626.8</v>
      </c>
      <c r="L3276" s="37">
        <v>6626.8</v>
      </c>
      <c r="M3276" s="37">
        <v>6626.8</v>
      </c>
      <c r="N3276" s="37">
        <v>6626.8</v>
      </c>
      <c r="O3276" s="37">
        <v>6626.8</v>
      </c>
      <c r="P3276" s="37">
        <v>6626.8</v>
      </c>
      <c r="Q3276" s="37">
        <v>6626.8</v>
      </c>
      <c r="R3276" s="37">
        <v>6626.8</v>
      </c>
      <c r="S3276" s="37">
        <v>6626.8</v>
      </c>
    </row>
    <row r="3277" spans="2:19">
      <c r="B3277" s="6">
        <v>1978</v>
      </c>
      <c r="C3277" s="37">
        <v>4530.1499999999996</v>
      </c>
      <c r="D3277" s="37">
        <v>4530.1499999999996</v>
      </c>
      <c r="E3277" s="37">
        <v>4530.1499999999996</v>
      </c>
      <c r="F3277" s="37">
        <v>4530.1499999999996</v>
      </c>
      <c r="G3277" s="37">
        <v>4530.1499999999996</v>
      </c>
      <c r="H3277" s="37">
        <v>4530.1499999999996</v>
      </c>
      <c r="I3277" s="37">
        <v>4530.1499999999996</v>
      </c>
      <c r="J3277" s="37">
        <v>4530.1499999999996</v>
      </c>
      <c r="K3277" s="37">
        <v>4530.1499999999996</v>
      </c>
      <c r="L3277" s="37">
        <v>4530.1499999999996</v>
      </c>
      <c r="M3277" s="37">
        <v>4530.1499999999996</v>
      </c>
      <c r="N3277" s="37">
        <v>4530.1499999999996</v>
      </c>
      <c r="O3277" s="37">
        <v>4530.1499999999996</v>
      </c>
      <c r="P3277" s="37">
        <v>4530.1499999999996</v>
      </c>
      <c r="Q3277" s="37">
        <v>4530.1499999999996</v>
      </c>
      <c r="R3277" s="37">
        <v>4530.1499999999996</v>
      </c>
      <c r="S3277" s="37">
        <v>4530.1499999999996</v>
      </c>
    </row>
    <row r="3278" spans="2:19">
      <c r="B3278" s="6">
        <v>1977</v>
      </c>
      <c r="C3278" s="37">
        <v>12750.86</v>
      </c>
      <c r="D3278" s="37">
        <v>12750.86</v>
      </c>
      <c r="E3278" s="37">
        <v>12750.86</v>
      </c>
      <c r="F3278" s="37">
        <v>12750.86</v>
      </c>
      <c r="G3278" s="37">
        <v>12750.86</v>
      </c>
      <c r="H3278" s="37">
        <v>12750.86</v>
      </c>
      <c r="I3278" s="37">
        <v>12750.86</v>
      </c>
      <c r="J3278" s="37">
        <v>12750.86</v>
      </c>
      <c r="K3278" s="37">
        <v>12750.86</v>
      </c>
      <c r="L3278" s="37">
        <v>12750.86</v>
      </c>
      <c r="M3278" s="37">
        <v>12750.86</v>
      </c>
      <c r="N3278" s="37">
        <v>12750.86</v>
      </c>
      <c r="O3278" s="37">
        <v>12750.86</v>
      </c>
      <c r="P3278" s="37">
        <v>12750.86</v>
      </c>
      <c r="Q3278" s="37">
        <v>12750.86</v>
      </c>
      <c r="R3278" s="37">
        <v>12750.86</v>
      </c>
      <c r="S3278" s="37">
        <v>12750.86</v>
      </c>
    </row>
    <row r="3279" spans="2:19">
      <c r="B3279" s="6">
        <v>1976</v>
      </c>
      <c r="C3279" s="37">
        <v>23561.03</v>
      </c>
      <c r="D3279" s="37">
        <v>23561.03</v>
      </c>
      <c r="E3279" s="37">
        <v>23561.03</v>
      </c>
      <c r="F3279" s="37">
        <v>23561.03</v>
      </c>
      <c r="G3279" s="37">
        <v>23561.03</v>
      </c>
      <c r="H3279" s="37">
        <v>23561.03</v>
      </c>
      <c r="I3279" s="37">
        <v>23561.03</v>
      </c>
      <c r="J3279" s="37">
        <v>23561.03</v>
      </c>
      <c r="K3279" s="37">
        <v>23561.03</v>
      </c>
      <c r="L3279" s="37">
        <v>23561.03</v>
      </c>
      <c r="M3279" s="37">
        <v>23561.03</v>
      </c>
      <c r="N3279" s="37">
        <v>23561.03</v>
      </c>
      <c r="O3279" s="37">
        <v>23561.03</v>
      </c>
      <c r="P3279" s="37">
        <v>23561.03</v>
      </c>
      <c r="Q3279" s="37">
        <v>23561.03</v>
      </c>
      <c r="R3279" s="37">
        <v>23561.03</v>
      </c>
      <c r="S3279" s="37">
        <v>23561.03</v>
      </c>
    </row>
    <row r="3280" spans="2:19">
      <c r="B3280" s="6">
        <v>1975</v>
      </c>
      <c r="C3280" s="37">
        <v>12179.56</v>
      </c>
      <c r="D3280" s="37">
        <v>12179.56</v>
      </c>
      <c r="E3280" s="37">
        <v>12179.56</v>
      </c>
      <c r="F3280" s="37">
        <v>12179.56</v>
      </c>
      <c r="G3280" s="37">
        <v>12179.56</v>
      </c>
      <c r="H3280" s="37">
        <v>12179.56</v>
      </c>
      <c r="I3280" s="37">
        <v>12179.56</v>
      </c>
      <c r="J3280" s="37">
        <v>12179.56</v>
      </c>
      <c r="K3280" s="37">
        <v>12179.56</v>
      </c>
      <c r="L3280" s="37">
        <v>12179.56</v>
      </c>
      <c r="M3280" s="37">
        <v>12179.56</v>
      </c>
      <c r="N3280" s="37">
        <v>12179.56</v>
      </c>
      <c r="O3280" s="37">
        <v>0</v>
      </c>
      <c r="P3280" s="37">
        <v>0</v>
      </c>
      <c r="Q3280" s="37">
        <v>0</v>
      </c>
      <c r="R3280" s="37">
        <v>0</v>
      </c>
      <c r="S3280" s="37">
        <v>0</v>
      </c>
    </row>
    <row r="3281" spans="2:19">
      <c r="B3281" s="6">
        <v>1974</v>
      </c>
      <c r="C3281" s="37">
        <v>10111.280000000001</v>
      </c>
      <c r="D3281" s="37">
        <v>10111.280000000001</v>
      </c>
      <c r="E3281" s="37">
        <v>10111.280000000001</v>
      </c>
      <c r="F3281" s="37">
        <v>10111.280000000001</v>
      </c>
      <c r="G3281" s="37">
        <v>10111.280000000001</v>
      </c>
      <c r="H3281" s="37">
        <v>10111.280000000001</v>
      </c>
      <c r="I3281" s="37">
        <v>10111.280000000001</v>
      </c>
      <c r="J3281" s="37">
        <v>10111.280000000001</v>
      </c>
      <c r="K3281" s="37">
        <v>10111.280000000001</v>
      </c>
      <c r="L3281" s="37">
        <v>10111.280000000001</v>
      </c>
      <c r="M3281" s="37">
        <v>10111.280000000001</v>
      </c>
      <c r="N3281" s="37">
        <v>10111.280000000001</v>
      </c>
      <c r="O3281" s="37">
        <v>0</v>
      </c>
      <c r="P3281" s="37">
        <v>0</v>
      </c>
      <c r="Q3281" s="37">
        <v>0</v>
      </c>
      <c r="R3281" s="37">
        <v>0</v>
      </c>
      <c r="S3281" s="37">
        <v>0</v>
      </c>
    </row>
    <row r="3282" spans="2:19">
      <c r="B3282" s="6">
        <v>1973</v>
      </c>
      <c r="C3282" s="37">
        <v>8707.73</v>
      </c>
      <c r="D3282" s="37">
        <v>8707.73</v>
      </c>
      <c r="E3282" s="37">
        <v>8707.73</v>
      </c>
      <c r="F3282" s="37">
        <v>8707.73</v>
      </c>
      <c r="G3282" s="37">
        <v>8707.73</v>
      </c>
      <c r="H3282" s="37">
        <v>8707.73</v>
      </c>
      <c r="I3282" s="37">
        <v>8707.73</v>
      </c>
      <c r="J3282" s="37">
        <v>8707.73</v>
      </c>
      <c r="K3282" s="37">
        <v>8707.73</v>
      </c>
      <c r="L3282" s="37">
        <v>8707.73</v>
      </c>
      <c r="M3282" s="37">
        <v>8707.73</v>
      </c>
      <c r="N3282" s="37">
        <v>8707.73</v>
      </c>
      <c r="O3282" s="37">
        <v>0</v>
      </c>
      <c r="P3282" s="37">
        <v>0</v>
      </c>
      <c r="Q3282" s="37">
        <v>0</v>
      </c>
      <c r="R3282" s="37">
        <v>0</v>
      </c>
      <c r="S3282" s="37">
        <v>0</v>
      </c>
    </row>
    <row r="3283" spans="2:19">
      <c r="B3283" s="6">
        <v>1972</v>
      </c>
      <c r="C3283" s="37">
        <v>11894.52</v>
      </c>
      <c r="D3283" s="37">
        <v>11894.52</v>
      </c>
      <c r="E3283" s="37">
        <v>11894.52</v>
      </c>
      <c r="F3283" s="37">
        <v>11894.52</v>
      </c>
      <c r="G3283" s="37">
        <v>11894.52</v>
      </c>
      <c r="H3283" s="37">
        <v>11894.52</v>
      </c>
      <c r="I3283" s="37">
        <v>11894.52</v>
      </c>
      <c r="J3283" s="37">
        <v>11894.52</v>
      </c>
      <c r="K3283" s="37">
        <v>11894.52</v>
      </c>
      <c r="L3283" s="37">
        <v>11894.52</v>
      </c>
      <c r="M3283" s="37">
        <v>11894.52</v>
      </c>
      <c r="N3283" s="37">
        <v>11894.52</v>
      </c>
      <c r="O3283" s="37">
        <v>0</v>
      </c>
      <c r="P3283" s="37">
        <v>0</v>
      </c>
      <c r="Q3283" s="37">
        <v>0</v>
      </c>
      <c r="R3283" s="37">
        <v>0</v>
      </c>
      <c r="S3283" s="37">
        <v>0</v>
      </c>
    </row>
    <row r="3284" spans="2:19">
      <c r="B3284" s="6">
        <v>1971</v>
      </c>
      <c r="C3284" s="37">
        <v>7323.96</v>
      </c>
      <c r="D3284" s="37">
        <v>7323.96</v>
      </c>
      <c r="E3284" s="37">
        <v>7323.96</v>
      </c>
      <c r="F3284" s="37">
        <v>7323.96</v>
      </c>
      <c r="G3284" s="37">
        <v>7323.96</v>
      </c>
      <c r="H3284" s="37">
        <v>7323.96</v>
      </c>
      <c r="I3284" s="37">
        <v>7323.96</v>
      </c>
      <c r="J3284" s="37">
        <v>7323.96</v>
      </c>
      <c r="K3284" s="37">
        <v>7323.96</v>
      </c>
      <c r="L3284" s="37">
        <v>7323.96</v>
      </c>
      <c r="M3284" s="37">
        <v>7323.96</v>
      </c>
      <c r="N3284" s="37">
        <v>7323.96</v>
      </c>
      <c r="O3284" s="37">
        <v>0</v>
      </c>
      <c r="P3284" s="37">
        <v>0</v>
      </c>
      <c r="Q3284" s="37">
        <v>0</v>
      </c>
      <c r="R3284" s="37">
        <v>0</v>
      </c>
      <c r="S3284" s="37">
        <v>0</v>
      </c>
    </row>
    <row r="3285" spans="2:19">
      <c r="B3285" s="6">
        <v>1970</v>
      </c>
      <c r="C3285" s="37">
        <v>6999.21</v>
      </c>
      <c r="D3285" s="37">
        <v>6999.21</v>
      </c>
      <c r="E3285" s="37">
        <v>6999.21</v>
      </c>
      <c r="F3285" s="37">
        <v>6999.21</v>
      </c>
      <c r="G3285" s="37">
        <v>6999.21</v>
      </c>
      <c r="H3285" s="37">
        <v>6999.21</v>
      </c>
      <c r="I3285" s="37">
        <v>6999.21</v>
      </c>
      <c r="J3285" s="37">
        <v>6999.21</v>
      </c>
      <c r="K3285" s="37">
        <v>6999.21</v>
      </c>
      <c r="L3285" s="37">
        <v>6999.21</v>
      </c>
      <c r="M3285" s="37">
        <v>6999.21</v>
      </c>
      <c r="N3285" s="37">
        <v>6999.21</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326898.72000000003</v>
      </c>
      <c r="D3326" s="11">
        <f>SUM(D3248:D3325)</f>
        <v>331756.52000000008</v>
      </c>
      <c r="E3326" s="11">
        <f>SUM(E3247:E3325)</f>
        <v>346326.17</v>
      </c>
      <c r="F3326" s="11">
        <f>SUM(F3246:F3325)</f>
        <v>361176.37000000005</v>
      </c>
      <c r="G3326" s="11">
        <f>SUM(G3245:G3325)</f>
        <v>361176.37000000005</v>
      </c>
      <c r="H3326" s="11">
        <f>SUM(H3239:H3325)</f>
        <v>368576.37000000005</v>
      </c>
      <c r="I3326" s="11">
        <f>SUM(I3239:I3325)</f>
        <v>380248.97000000003</v>
      </c>
      <c r="J3326" s="11">
        <f t="shared" ref="J3326" si="99">SUM(J3239:J3325)</f>
        <v>394825.97000000003</v>
      </c>
      <c r="K3326" s="11">
        <f>SUM(K3239:K3325)</f>
        <v>399040.97000000003</v>
      </c>
      <c r="L3326" s="11">
        <f t="shared" ref="L3326" si="100">SUM(L3239:L3325)</f>
        <v>397620.00000000017</v>
      </c>
      <c r="M3326" s="11">
        <f>SUM(M3239:M3325)</f>
        <v>398595.00000000017</v>
      </c>
      <c r="N3326" s="11">
        <f>SUM(N3234:N3325)</f>
        <v>407970.00000000017</v>
      </c>
      <c r="O3326" s="11">
        <f t="shared" ref="O3326:S3326" si="101">SUM(O3234:O3325)</f>
        <v>348174.97000000009</v>
      </c>
      <c r="P3326" s="11">
        <f t="shared" si="101"/>
        <v>348174.97000000009</v>
      </c>
      <c r="Q3326" s="11">
        <f t="shared" si="101"/>
        <v>348174.97000000009</v>
      </c>
      <c r="R3326" s="11">
        <f t="shared" si="101"/>
        <v>348174.97000000009</v>
      </c>
      <c r="S3326" s="11">
        <f t="shared" si="101"/>
        <v>348174.97000000009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02">SUM(J3334:J3420)</f>
        <v>0</v>
      </c>
      <c r="K3421" s="11">
        <f>SUM(K3334:K3420)</f>
        <v>0</v>
      </c>
      <c r="L3421" s="11">
        <f t="shared" ref="L3421" si="103">SUM(L3334:L3420)</f>
        <v>0</v>
      </c>
      <c r="M3421" s="11">
        <f>SUM(M3334:M3420)</f>
        <v>0</v>
      </c>
      <c r="N3421" s="11">
        <f>SUM(N3329:N3420)</f>
        <v>0</v>
      </c>
      <c r="O3421" s="11">
        <f t="shared" ref="O3421:S3421" si="104">SUM(O3329:O3420)</f>
        <v>0</v>
      </c>
      <c r="P3421" s="11">
        <f t="shared" si="104"/>
        <v>0</v>
      </c>
      <c r="Q3421" s="11">
        <f t="shared" si="104"/>
        <v>0</v>
      </c>
      <c r="R3421" s="11">
        <f t="shared" si="104"/>
        <v>0</v>
      </c>
      <c r="S3421" s="11">
        <f t="shared" si="104"/>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05">SUM(J3429:J3515)</f>
        <v>0</v>
      </c>
      <c r="K3516" s="11">
        <f>SUM(K3429:K3515)</f>
        <v>0</v>
      </c>
      <c r="L3516" s="11">
        <f t="shared" ref="L3516" si="106">SUM(L3429:L3515)</f>
        <v>0</v>
      </c>
      <c r="M3516" s="11">
        <f>SUM(M3429:M3515)</f>
        <v>0</v>
      </c>
      <c r="N3516" s="11">
        <f>SUM(N3424:N3515)</f>
        <v>0</v>
      </c>
      <c r="O3516" s="11">
        <f t="shared" ref="O3516:S3516" si="107">SUM(O3424:O3515)</f>
        <v>0</v>
      </c>
      <c r="P3516" s="11">
        <f t="shared" si="107"/>
        <v>0</v>
      </c>
      <c r="Q3516" s="11">
        <f t="shared" si="107"/>
        <v>0</v>
      </c>
      <c r="R3516" s="11">
        <f t="shared" si="107"/>
        <v>0</v>
      </c>
      <c r="S3516" s="11">
        <f t="shared" si="107"/>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08">SUM(J3524:J3610)</f>
        <v>0</v>
      </c>
      <c r="K3611" s="11">
        <f>SUM(K3524:K3610)</f>
        <v>0</v>
      </c>
      <c r="L3611" s="11">
        <f t="shared" ref="L3611" si="109">SUM(L3524:L3610)</f>
        <v>0</v>
      </c>
      <c r="M3611" s="11">
        <f>SUM(M3524:M3610)</f>
        <v>0</v>
      </c>
      <c r="N3611" s="11">
        <f>SUM(N3519:N3610)</f>
        <v>0</v>
      </c>
      <c r="O3611" s="11">
        <f t="shared" ref="O3611:S3611" si="110">SUM(O3519:O3610)</f>
        <v>0</v>
      </c>
      <c r="P3611" s="11">
        <f t="shared" si="110"/>
        <v>0</v>
      </c>
      <c r="Q3611" s="11">
        <f t="shared" si="110"/>
        <v>0</v>
      </c>
      <c r="R3611" s="11">
        <f t="shared" si="110"/>
        <v>0</v>
      </c>
      <c r="S3611" s="11">
        <f t="shared" si="110"/>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11">SUM(J3619:J3705)</f>
        <v>0</v>
      </c>
      <c r="K3706" s="11">
        <f>SUM(K3619:K3705)</f>
        <v>0</v>
      </c>
      <c r="L3706" s="11">
        <f t="shared" ref="L3706" si="112">SUM(L3619:L3705)</f>
        <v>0</v>
      </c>
      <c r="M3706" s="11">
        <f>SUM(M3619:M3705)</f>
        <v>0</v>
      </c>
      <c r="N3706" s="11">
        <f>SUM(N3614:N3705)</f>
        <v>0</v>
      </c>
      <c r="O3706" s="11">
        <f t="shared" ref="O3706:S3706" si="113">SUM(O3614:O3705)</f>
        <v>0</v>
      </c>
      <c r="P3706" s="11">
        <f t="shared" si="113"/>
        <v>0</v>
      </c>
      <c r="Q3706" s="11">
        <f t="shared" si="113"/>
        <v>0</v>
      </c>
      <c r="R3706" s="11">
        <f t="shared" si="113"/>
        <v>0</v>
      </c>
      <c r="S3706" s="11">
        <f t="shared" si="113"/>
        <v>0</v>
      </c>
    </row>
    <row r="3708" spans="1:19">
      <c r="R3708"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2024-08-09T06:02:27Z</dcterms:modified>
</cp:coreProperties>
</file>